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amarkiewicz\Desktop\DO ZROBIENIA\2025\Polit. odpowiedniości Zarząd\do zatwierdzenia\"/>
    </mc:Choice>
  </mc:AlternateContent>
  <xr:revisionPtr revIDLastSave="0" documentId="13_ncr:1_{06BA21D2-7E44-4540-901B-D152654A4896}" xr6:coauthVersionLast="47" xr6:coauthVersionMax="47" xr10:uidLastSave="{00000000-0000-0000-0000-000000000000}"/>
  <bookViews>
    <workbookView xWindow="2088" yWindow="0" windowWidth="20952" windowHeight="12240" firstSheet="3" activeTab="7" xr2:uid="{00000000-000D-0000-FFFF-FFFF00000000}"/>
  </bookViews>
  <sheets>
    <sheet name="Instrukcja" sheetId="7" r:id="rId1"/>
    <sheet name="I - Dane podstawowe" sheetId="8" r:id="rId2"/>
    <sheet name="II - Zarządzanie" sheetId="1" r:id="rId3"/>
    <sheet name="III - Ryzyko" sheetId="3" r:id="rId4"/>
    <sheet name="IV - Linie biznesowe" sheetId="4" r:id="rId5"/>
    <sheet name="V - Kryteria ilościowe" sheetId="6" r:id="rId6"/>
    <sheet name="VI - Poświęcanie czasu" sheetId="9" r:id="rId7"/>
    <sheet name="Słownik" sheetId="2" r:id="rId8"/>
  </sheets>
  <definedNames>
    <definedName name="Poziomy2">Słownik!$D$3:$E$5</definedName>
    <definedName name="Poziomy5">Słownik!$A$3:$B$8</definedName>
    <definedName name="_xlnm.Print_Titles" localSheetId="2">'II - Zarządzanie'!$1:$5</definedName>
    <definedName name="_xlnm.Print_Titles" localSheetId="3">'III - Ryzyko'!$1:$5</definedName>
    <definedName name="_xlnm.Print_Titles" localSheetId="4">'IV - Linie biznesowe'!$1:$5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6" i="3" l="1" a="1"/>
  <c r="L16" i="3" s="1"/>
  <c r="N8" i="4" a="1"/>
  <c r="N8" i="4" s="1"/>
  <c r="L8" i="4" a="1"/>
  <c r="L8" i="4" s="1"/>
  <c r="J8" i="4" a="1"/>
  <c r="J8" i="4" s="1"/>
  <c r="H8" i="4" a="1"/>
  <c r="H8" i="4" s="1"/>
  <c r="N7" i="4" a="1"/>
  <c r="N7" i="4" s="1"/>
  <c r="L7" i="4" a="1"/>
  <c r="L7" i="4" s="1"/>
  <c r="J7" i="4" a="1"/>
  <c r="J7" i="4" s="1"/>
  <c r="H7" i="4" a="1"/>
  <c r="H7" i="4" s="1"/>
  <c r="P7" i="4" l="1"/>
  <c r="P8" i="4"/>
  <c r="P6" i="1"/>
  <c r="L15" i="1" a="1"/>
  <c r="L15" i="1" s="1"/>
  <c r="D3" i="9"/>
  <c r="D2" i="9"/>
  <c r="D1" i="9"/>
  <c r="E5" i="6" l="1"/>
  <c r="D5" i="6"/>
  <c r="C5" i="6"/>
  <c r="B5" i="6"/>
  <c r="H3" i="6"/>
  <c r="H2" i="6"/>
  <c r="H1" i="6"/>
  <c r="H3" i="4"/>
  <c r="H2" i="4"/>
  <c r="H1" i="4"/>
  <c r="H3" i="3"/>
  <c r="H2" i="3"/>
  <c r="H1" i="3"/>
  <c r="E5" i="4"/>
  <c r="D5" i="4"/>
  <c r="C5" i="4"/>
  <c r="B5" i="4"/>
  <c r="E5" i="3"/>
  <c r="D5" i="3"/>
  <c r="C5" i="3"/>
  <c r="B5" i="3"/>
  <c r="H3" i="1"/>
  <c r="H2" i="1"/>
  <c r="H1" i="1"/>
  <c r="E5" i="1"/>
  <c r="D5" i="1"/>
  <c r="C5" i="1"/>
  <c r="B5" i="1"/>
  <c r="H7" i="6" l="1"/>
  <c r="H15" i="1" l="1" a="1"/>
  <c r="H15" i="1" s="1"/>
  <c r="J15" i="1" a="1"/>
  <c r="J15" i="1" s="1"/>
  <c r="N15" i="1" a="1"/>
  <c r="N15" i="1" s="1"/>
  <c r="H16" i="1" a="1"/>
  <c r="H16" i="1" s="1"/>
  <c r="J16" i="1" a="1"/>
  <c r="J16" i="1" s="1"/>
  <c r="L16" i="1" a="1"/>
  <c r="L16" i="1" s="1"/>
  <c r="N16" i="1" a="1"/>
  <c r="N16" i="1" s="1"/>
  <c r="N6" i="4" a="1"/>
  <c r="N6" i="4" s="1"/>
  <c r="L6" i="4" a="1"/>
  <c r="L6" i="4" s="1"/>
  <c r="J6" i="4" a="1"/>
  <c r="J6" i="4" s="1"/>
  <c r="H6" i="4" a="1"/>
  <c r="H6" i="4" s="1"/>
  <c r="N40" i="3" a="1"/>
  <c r="N40" i="3" s="1"/>
  <c r="L40" i="3" a="1"/>
  <c r="L40" i="3" s="1"/>
  <c r="J40" i="3" a="1"/>
  <c r="J40" i="3" s="1"/>
  <c r="H40" i="3" a="1"/>
  <c r="H40" i="3" s="1"/>
  <c r="N38" i="3" a="1"/>
  <c r="N38" i="3" s="1"/>
  <c r="L38" i="3" a="1"/>
  <c r="L38" i="3" s="1"/>
  <c r="J38" i="3" a="1"/>
  <c r="J38" i="3" s="1"/>
  <c r="H38" i="3" a="1"/>
  <c r="H38" i="3" s="1"/>
  <c r="N37" i="3" a="1"/>
  <c r="N37" i="3" s="1"/>
  <c r="L37" i="3" a="1"/>
  <c r="L37" i="3" s="1"/>
  <c r="J37" i="3" a="1"/>
  <c r="J37" i="3" s="1"/>
  <c r="H37" i="3" a="1"/>
  <c r="H37" i="3" s="1"/>
  <c r="N35" i="3" a="1"/>
  <c r="N35" i="3" s="1"/>
  <c r="L35" i="3" a="1"/>
  <c r="L35" i="3" s="1"/>
  <c r="J35" i="3" a="1"/>
  <c r="J35" i="3" s="1"/>
  <c r="H35" i="3" a="1"/>
  <c r="H35" i="3" s="1"/>
  <c r="N34" i="3" a="1"/>
  <c r="N34" i="3" s="1"/>
  <c r="L34" i="3" a="1"/>
  <c r="L34" i="3" s="1"/>
  <c r="J34" i="3" a="1"/>
  <c r="J34" i="3" s="1"/>
  <c r="H34" i="3" a="1"/>
  <c r="H34" i="3" s="1"/>
  <c r="N33" i="3" a="1"/>
  <c r="N33" i="3" s="1"/>
  <c r="L33" i="3" a="1"/>
  <c r="L33" i="3" s="1"/>
  <c r="J33" i="3" a="1"/>
  <c r="J33" i="3" s="1"/>
  <c r="H33" i="3" a="1"/>
  <c r="H33" i="3" s="1"/>
  <c r="N32" i="3" a="1"/>
  <c r="N32" i="3" s="1"/>
  <c r="L32" i="3" a="1"/>
  <c r="L32" i="3" s="1"/>
  <c r="J32" i="3" a="1"/>
  <c r="J32" i="3" s="1"/>
  <c r="H32" i="3" a="1"/>
  <c r="H32" i="3" s="1"/>
  <c r="N31" i="3" a="1"/>
  <c r="N31" i="3" s="1"/>
  <c r="L31" i="3" a="1"/>
  <c r="L31" i="3" s="1"/>
  <c r="J31" i="3" a="1"/>
  <c r="J31" i="3" s="1"/>
  <c r="H31" i="3" a="1"/>
  <c r="H31" i="3" s="1"/>
  <c r="N30" i="3" a="1"/>
  <c r="N30" i="3" s="1"/>
  <c r="L30" i="3" a="1"/>
  <c r="L30" i="3" s="1"/>
  <c r="J30" i="3" a="1"/>
  <c r="J30" i="3" s="1"/>
  <c r="H30" i="3" a="1"/>
  <c r="H30" i="3" s="1"/>
  <c r="N29" i="3" a="1"/>
  <c r="N29" i="3" s="1"/>
  <c r="L29" i="3" a="1"/>
  <c r="L29" i="3" s="1"/>
  <c r="J29" i="3" a="1"/>
  <c r="J29" i="3" s="1"/>
  <c r="H29" i="3" a="1"/>
  <c r="H29" i="3" s="1"/>
  <c r="N28" i="3" a="1"/>
  <c r="N28" i="3" s="1"/>
  <c r="L28" i="3" a="1"/>
  <c r="L28" i="3" s="1"/>
  <c r="J28" i="3" a="1"/>
  <c r="J28" i="3" s="1"/>
  <c r="H28" i="3" a="1"/>
  <c r="H28" i="3" s="1"/>
  <c r="N27" i="3" a="1"/>
  <c r="N27" i="3" s="1"/>
  <c r="L27" i="3" a="1"/>
  <c r="L27" i="3" s="1"/>
  <c r="J27" i="3" a="1"/>
  <c r="J27" i="3" s="1"/>
  <c r="H27" i="3" a="1"/>
  <c r="H27" i="3" s="1"/>
  <c r="N26" i="3" a="1"/>
  <c r="N26" i="3" s="1"/>
  <c r="L26" i="3" a="1"/>
  <c r="L26" i="3" s="1"/>
  <c r="J26" i="3" a="1"/>
  <c r="J26" i="3" s="1"/>
  <c r="H26" i="3" a="1"/>
  <c r="H26" i="3" s="1"/>
  <c r="N25" i="3" a="1"/>
  <c r="N25" i="3" s="1"/>
  <c r="L25" i="3" a="1"/>
  <c r="L25" i="3" s="1"/>
  <c r="J25" i="3" a="1"/>
  <c r="J25" i="3" s="1"/>
  <c r="H25" i="3" a="1"/>
  <c r="H25" i="3" s="1"/>
  <c r="N24" i="3" a="1"/>
  <c r="N24" i="3" s="1"/>
  <c r="L24" i="3" a="1"/>
  <c r="L24" i="3" s="1"/>
  <c r="J24" i="3" a="1"/>
  <c r="J24" i="3" s="1"/>
  <c r="H24" i="3" a="1"/>
  <c r="H24" i="3" s="1"/>
  <c r="N22" i="3" a="1"/>
  <c r="N22" i="3" s="1"/>
  <c r="L22" i="3" a="1"/>
  <c r="L22" i="3" s="1"/>
  <c r="J22" i="3" a="1"/>
  <c r="J22" i="3" s="1"/>
  <c r="H22" i="3" a="1"/>
  <c r="H22" i="3" s="1"/>
  <c r="N21" i="3" a="1"/>
  <c r="N21" i="3" s="1"/>
  <c r="L21" i="3" a="1"/>
  <c r="L21" i="3" s="1"/>
  <c r="J21" i="3" a="1"/>
  <c r="J21" i="3" s="1"/>
  <c r="H21" i="3" a="1"/>
  <c r="H21" i="3" s="1"/>
  <c r="N19" i="3" a="1"/>
  <c r="N19" i="3" s="1"/>
  <c r="L19" i="3" a="1"/>
  <c r="L19" i="3" s="1"/>
  <c r="J19" i="3" a="1"/>
  <c r="J19" i="3" s="1"/>
  <c r="H19" i="3" a="1"/>
  <c r="H19" i="3" s="1"/>
  <c r="N18" i="3" a="1"/>
  <c r="N18" i="3" s="1"/>
  <c r="L18" i="3" a="1"/>
  <c r="L18" i="3" s="1"/>
  <c r="J18" i="3" a="1"/>
  <c r="J18" i="3" s="1"/>
  <c r="H18" i="3" a="1"/>
  <c r="H18" i="3" s="1"/>
  <c r="N17" i="3" a="1"/>
  <c r="N17" i="3" s="1"/>
  <c r="L17" i="3" a="1"/>
  <c r="L17" i="3" s="1"/>
  <c r="J17" i="3" a="1"/>
  <c r="J17" i="3" s="1"/>
  <c r="H17" i="3" a="1"/>
  <c r="H17" i="3" s="1"/>
  <c r="N16" i="3" a="1"/>
  <c r="N16" i="3" s="1"/>
  <c r="J16" i="3" a="1"/>
  <c r="J16" i="3" s="1"/>
  <c r="H16" i="3" a="1"/>
  <c r="H16" i="3" s="1"/>
  <c r="N15" i="3" a="1"/>
  <c r="N15" i="3" s="1"/>
  <c r="J15" i="3" a="1"/>
  <c r="J15" i="3" s="1"/>
  <c r="H15" i="3" a="1"/>
  <c r="H15" i="3" s="1"/>
  <c r="N13" i="3" a="1"/>
  <c r="N13" i="3" s="1"/>
  <c r="J13" i="3" a="1"/>
  <c r="J13" i="3" s="1"/>
  <c r="H13" i="3" a="1"/>
  <c r="H13" i="3" s="1"/>
  <c r="N12" i="3" a="1"/>
  <c r="N12" i="3" s="1"/>
  <c r="L12" i="3" a="1"/>
  <c r="L12" i="3" s="1"/>
  <c r="J12" i="3" a="1"/>
  <c r="J12" i="3" s="1"/>
  <c r="H12" i="3" a="1"/>
  <c r="H12" i="3" s="1"/>
  <c r="N11" i="3" a="1"/>
  <c r="N11" i="3" s="1"/>
  <c r="L11" i="3" a="1"/>
  <c r="L11" i="3" s="1"/>
  <c r="J11" i="3" a="1"/>
  <c r="J11" i="3" s="1"/>
  <c r="H11" i="3" a="1"/>
  <c r="H11" i="3" s="1"/>
  <c r="N10" i="3" a="1"/>
  <c r="N10" i="3" s="1"/>
  <c r="L10" i="3" a="1"/>
  <c r="L10" i="3" s="1"/>
  <c r="J10" i="3" a="1"/>
  <c r="J10" i="3" s="1"/>
  <c r="H10" i="3" a="1"/>
  <c r="H10" i="3" s="1"/>
  <c r="N9" i="3" a="1"/>
  <c r="N9" i="3" s="1"/>
  <c r="L9" i="3" a="1"/>
  <c r="L9" i="3" s="1"/>
  <c r="J9" i="3" a="1"/>
  <c r="J9" i="3" s="1"/>
  <c r="H9" i="3" a="1"/>
  <c r="H9" i="3" s="1"/>
  <c r="N8" i="3" a="1"/>
  <c r="N8" i="3" s="1"/>
  <c r="L8" i="3" a="1"/>
  <c r="L8" i="3" s="1"/>
  <c r="J8" i="3" a="1"/>
  <c r="J8" i="3" s="1"/>
  <c r="H8" i="3" a="1"/>
  <c r="H8" i="3" s="1"/>
  <c r="N7" i="3" a="1"/>
  <c r="N7" i="3" s="1"/>
  <c r="L7" i="3" a="1"/>
  <c r="L7" i="3" s="1"/>
  <c r="J7" i="3" a="1"/>
  <c r="J7" i="3" s="1"/>
  <c r="H7" i="3" a="1"/>
  <c r="H7" i="3" s="1"/>
  <c r="P7" i="3" l="1"/>
  <c r="P8" i="3"/>
  <c r="P9" i="3"/>
  <c r="P10" i="3"/>
  <c r="P11" i="3"/>
  <c r="P12" i="3"/>
  <c r="P17" i="3"/>
  <c r="P18" i="3"/>
  <c r="P19" i="3"/>
  <c r="P21" i="3"/>
  <c r="P22" i="3"/>
  <c r="P24" i="3"/>
  <c r="P25" i="3"/>
  <c r="P26" i="3"/>
  <c r="P27" i="3"/>
  <c r="P28" i="3"/>
  <c r="P29" i="3"/>
  <c r="P30" i="3"/>
  <c r="P31" i="3"/>
  <c r="P32" i="3"/>
  <c r="P33" i="3"/>
  <c r="P34" i="3"/>
  <c r="P35" i="3"/>
  <c r="P37" i="3"/>
  <c r="P38" i="3"/>
  <c r="P40" i="3"/>
  <c r="P6" i="4"/>
  <c r="P16" i="1"/>
  <c r="P15" i="1"/>
  <c r="P14" i="1"/>
  <c r="P13" i="1"/>
  <c r="P12" i="1"/>
  <c r="P11" i="1"/>
  <c r="P10" i="1"/>
  <c r="P9" i="1"/>
  <c r="P8" i="1"/>
  <c r="P7" i="1"/>
</calcChain>
</file>

<file path=xl/sharedStrings.xml><?xml version="1.0" encoding="utf-8"?>
<sst xmlns="http://schemas.openxmlformats.org/spreadsheetml/2006/main" count="247" uniqueCount="107">
  <si>
    <t>Znajomość rynku</t>
  </si>
  <si>
    <t>Znajomość wymogów prawnych i ram regulacyjnych</t>
  </si>
  <si>
    <t>Planowanie strategiczne (posiadanie umiejętności w dziedzinie zarządzania)</t>
  </si>
  <si>
    <t>Znajomość systemu zarządzania, w tym zarządzania  ryzykiem</t>
  </si>
  <si>
    <t>Księgowość i audyt finansowy</t>
  </si>
  <si>
    <t>Nadzór, kontrola i audyt wewnętrzny</t>
  </si>
  <si>
    <t>Interpretacja informacji finansowych (posiadanie umiejętności w dziedzinie finansów i rachunkowości)</t>
  </si>
  <si>
    <t>Posiadanie umiejętności w dziedzinie ubezpieczeń</t>
  </si>
  <si>
    <t>Posiadanie umiejętności w dziedzinie funkcji aktuarialnej</t>
  </si>
  <si>
    <t>5-poziomowy</t>
  </si>
  <si>
    <t>Znajomość języka polskiego</t>
  </si>
  <si>
    <t>Ryzyka istotne w sektorze bankowym</t>
  </si>
  <si>
    <t>Obszar modelu biznesowego:
ryzyko strategiczne</t>
  </si>
  <si>
    <t>Obszar ryzyka kredytowego:
ryzyko kredytowe</t>
  </si>
  <si>
    <t>Obszar ryzyka kredytowego:
ryzyko zbiorowego niewykonania zobowiązania przez kredytobiorców</t>
  </si>
  <si>
    <t>Obszar ryzyka kredytowego:
ryzyko rozliczenia/dostawy</t>
  </si>
  <si>
    <t>Obszar ryzyka kredytowego:
ryzyko kredytowania w walutach obcych</t>
  </si>
  <si>
    <t>Obszar ryzyka rynkowego:
ryzyko pozycji</t>
  </si>
  <si>
    <t>Obszar ryzyka rynkowego:
ryzyko walutowe</t>
  </si>
  <si>
    <t>Obszar ryzyka operacyjnego:
ryzyko prowadzenia działalności</t>
  </si>
  <si>
    <t>Obszar ryzyka operacyjnego:
ryzyko IT</t>
  </si>
  <si>
    <t>Obszar ryzyka operacyjnego:
ryzyko prawne</t>
  </si>
  <si>
    <t>Obszar ryzyka operacyjnego:
ryzyko modelu</t>
  </si>
  <si>
    <t>Obszar ryzyka operacyjnego:
ryzyko AML</t>
  </si>
  <si>
    <t>Obszar płynności i finansowania:
ryzyko płynności</t>
  </si>
  <si>
    <t>Obszar płynności i finansowania:
ryzyko płynności rynku</t>
  </si>
  <si>
    <t>Obszar płynności i finansowania:
ryzyko płynności śróddziennej</t>
  </si>
  <si>
    <t>Obszar płynności i finansowania:
ryzyko koncentracji płynności</t>
  </si>
  <si>
    <t>Obszar płynności i finansowania:
ryzyko finansowania</t>
  </si>
  <si>
    <t>Obszar zarządzania kapitałowego:
ryzyko nadmiernej dźwigni finansowej</t>
  </si>
  <si>
    <t>Obszar zarządzania kapitałowego:
ryzyko niewypłacalności</t>
  </si>
  <si>
    <t>Obszar zarządzania:
ryzyko braku zgodności</t>
  </si>
  <si>
    <t>Obszar zarządzania:
ryzyko reputacji</t>
  </si>
  <si>
    <t>Obszar ryzyka systemowego:
ryzyko systemowe</t>
  </si>
  <si>
    <t>Obszar ryzyka systemowego:
ryzyko zarażenia</t>
  </si>
  <si>
    <t>Ryzyka istotne w innych sektorach lub specyficzne dla podmiotu nadzorowanego</t>
  </si>
  <si>
    <t>Jakie (wpisać)</t>
  </si>
  <si>
    <t>Minimalny poziom u lidera</t>
  </si>
  <si>
    <t>Minimalny poziom u wicelidera</t>
  </si>
  <si>
    <t>Średni poziom w organie</t>
  </si>
  <si>
    <t>Minimalny poziom w organie</t>
  </si>
  <si>
    <t>0 - Brak</t>
  </si>
  <si>
    <t>1 - Podstawowy</t>
  </si>
  <si>
    <t>2 - Średni</t>
  </si>
  <si>
    <t>3 - Wysoki</t>
  </si>
  <si>
    <t>Tekst</t>
  </si>
  <si>
    <t>Wartość</t>
  </si>
  <si>
    <t>4 - B. wysoki</t>
  </si>
  <si>
    <t>realizacja:</t>
  </si>
  <si>
    <t>2-poziomowy</t>
  </si>
  <si>
    <t>0 - Nie spełnia</t>
  </si>
  <si>
    <t>1 - Spełnia</t>
  </si>
  <si>
    <t>Podsumowanie</t>
  </si>
  <si>
    <t>Zbiorcza ocena odpowiedniości</t>
  </si>
  <si>
    <t>Podmiot:</t>
  </si>
  <si>
    <t>Organ:</t>
  </si>
  <si>
    <t>Data oceny:</t>
  </si>
  <si>
    <t>Dotyczy rad nadzorczych banków spółdzielczych</t>
  </si>
  <si>
    <t>Czy jest członkiem i pracownikiem banku spółdzielczego przeprowadzającego ocenę:</t>
  </si>
  <si>
    <t>Tak/Nie</t>
  </si>
  <si>
    <t>0-Nie</t>
  </si>
  <si>
    <t>1-Tak</t>
  </si>
  <si>
    <t>Inne kryteria przyjęte przez podmiot (np. wynikające z polityki odpowiedniości)</t>
  </si>
  <si>
    <t>Jakie (wpisać):</t>
  </si>
  <si>
    <t>Czy spełnione? (wpisać)</t>
  </si>
  <si>
    <t>Część III - kompetencje w zakresie zarządzania ryzykiem</t>
  </si>
  <si>
    <t>Przesłanki przeprowadzenia oceny:</t>
  </si>
  <si>
    <t>Data poprzedniej oceny:</t>
  </si>
  <si>
    <t>Skład organu:</t>
  </si>
  <si>
    <t>(imiona i nazwiska)</t>
  </si>
  <si>
    <t>Uwagi:</t>
  </si>
  <si>
    <t>Instrukcja wykorzystania formularza</t>
  </si>
  <si>
    <t>Niniejszy formularz przezanaczony jest do oceny zbiorczej odpowiedniości członków organów podmiotów nadzorowanych zgodnie z metodyką oceny przyjętą przez Komisję Nadzoru Finansowego. Formularz umożliwia sprawną weryfikację spełniania przez organ kryteriów oceny w zakresie poziomu kompetencji oraz kryteriów ilościowych, specyficznych dla niektórych organów.</t>
  </si>
  <si>
    <r>
      <t>·</t>
    </r>
    <r>
      <rPr>
        <sz val="7"/>
        <color theme="1"/>
        <rFont val="Times New Roman"/>
        <family val="1"/>
        <charset val="238"/>
      </rPr>
      <t xml:space="preserve">         </t>
    </r>
    <r>
      <rPr>
        <sz val="11"/>
        <color theme="1"/>
        <rFont val="Calibri"/>
        <family val="2"/>
        <charset val="238"/>
        <scheme val="minor"/>
      </rPr>
      <t>Minimalny poziom u lidera – ma na celu zagwarantowanie, że w organie reprezentowana jest dana kompetencja co najmniej na określonym poziomie;</t>
    </r>
  </si>
  <si>
    <r>
      <t>·</t>
    </r>
    <r>
      <rPr>
        <sz val="7"/>
        <color theme="1"/>
        <rFont val="Times New Roman"/>
        <family val="1"/>
        <charset val="238"/>
      </rPr>
      <t xml:space="preserve">         </t>
    </r>
    <r>
      <rPr>
        <sz val="11"/>
        <color theme="1"/>
        <rFont val="Calibri"/>
        <family val="2"/>
        <charset val="238"/>
        <scheme val="minor"/>
      </rPr>
      <t>Minimalny poziom u wicelidera – przeznaczone do zastosowania równolegle z kryterium minimalnego poziomu u lidera; ma na celu zagwarantowanie zastępowalności/ciągłości realizacji zadań przez organ w przypadku gdyby osoba o najwyższym poziomie kompetencji w danym obszarze czasowo nie mogła wykonywać obowiązków;</t>
    </r>
  </si>
  <si>
    <r>
      <t>·</t>
    </r>
    <r>
      <rPr>
        <sz val="7"/>
        <color theme="1"/>
        <rFont val="Times New Roman"/>
        <family val="1"/>
        <charset val="238"/>
      </rPr>
      <t xml:space="preserve">         </t>
    </r>
    <r>
      <rPr>
        <sz val="11"/>
        <color theme="1"/>
        <rFont val="Calibri"/>
        <family val="2"/>
        <charset val="238"/>
        <scheme val="minor"/>
      </rPr>
      <t>Średni poziom w organie – odnosi się do kompetencji, które organ jako całość powinien posiadać na określonym poziomie;</t>
    </r>
  </si>
  <si>
    <r>
      <t>·</t>
    </r>
    <r>
      <rPr>
        <sz val="7"/>
        <color theme="1"/>
        <rFont val="Times New Roman"/>
        <family val="1"/>
        <charset val="238"/>
      </rPr>
      <t xml:space="preserve">         </t>
    </r>
    <r>
      <rPr>
        <sz val="11"/>
        <color theme="1"/>
        <rFont val="Calibri"/>
        <family val="2"/>
        <charset val="238"/>
        <scheme val="minor"/>
      </rPr>
      <t>Minimalny poziom w organie – ma zastosowanie do kompetencji, które powinni na określonym poziomie prezentować wszyscy członkowie organu;</t>
    </r>
  </si>
  <si>
    <t>W zakładce „V – kryteria ilościowe” należy wypełnić wyłącznie wiersze mające zastosowanie do podmiotu przeprowadzającego ocenę (np. towarzystwo emerytalne nie będzie wypełniać pól dotyczących wyłącznie banków spółdzielczych lub zakładów ubezpieczeń) oraz organu podlegającego ocenie (np. przeprowadzając ocenę rady nadzorczej nie ma potrzeby wypełniania pól odnoszących się jedynie do zarządów). Pozostałe wiersze mogą być usunięte.</t>
  </si>
  <si>
    <t>Średni poziom frekwencji na posiedzeniach (%):</t>
  </si>
  <si>
    <t>Ocena:</t>
  </si>
  <si>
    <t>Po wypełnieniu wszystkich pól należy odczytać informację na temat spełniania wymogów w ostatniej kolumnie w zakładkach II–V. Jeżeli we wszystkich wierszach pojawia się sformułowanie „Spełnia”, wynik oceny zbiorowej jest pozytywny. Jeżeli w co najmniej jednym polu pojawia się sformułowanie „Nie spełnia”, wynik oceny jest w tym zakresie negatywny, a podmiot powinien podjąć działania wskazane w rozdziale 5.1.3. metodyki przyjętej przez Komisję Nadzoru Finansowego.</t>
  </si>
  <si>
    <t>Wypełnianie formularza należy zacząć od wprowadzenia w zakładce „I - Dane podstawowe” informacji na temat podmiotu przeprowadzającego ocenę, przesłanek oceny (wskazanych w rozdziale 4.1.3. metodyki przyjętej przez Komisję Nadzoru Finansowego), daty oceny oraz daty poprzedniej ocenie, a także nazwisk członków organu podlegającego ocenie.</t>
  </si>
  <si>
    <t>W zakładkach „II – Zarządzanie”, „III – Ryzyko” i „IV – Linie biznesowe” należy podać informacje na temat poziomu poszczególnych kompetencji prezentowanego przez poszczególnych członków organu (zaleca się w tym zakresie wykorzystanie danych wskazanych w załączniku D do formularza indywidualnej oceny, służącego do określenia kompetencji osoby ocenianej). Wiersze odnoszące się do kompetencji, w zakresie których podmiot nadzorowany nie prowadzi oceny (np. wiersze mające zastosowanie wyłącznie do innych sektorów rynku), mogą zostać usunięte. Możliwe jest również dodanie dodatkowych wierszy, odnoszących się do kompetencji poddawanych ocenie przez podmiot, a niewskazanych jako wymagane w przyjętej przez Komisję Nadzoru Finansowego metodyce.</t>
  </si>
  <si>
    <t>W zakładkach „II – Zarządzanie” i „III – Ryzyko” należy wprowadzić również informacje na temat przyjętych przez podmiot wymogów w zakresie odpowiedniości zbiorowej dla poszczególnych kryteriów. W formularzu przewidziano 4 rodzaje wymogów:</t>
  </si>
  <si>
    <t>Część I – Dane podstawowe</t>
  </si>
  <si>
    <t>Część II – kompetencje w zakresie zarządzania</t>
  </si>
  <si>
    <t>Inne – jakie (wpisać):</t>
  </si>
  <si>
    <t>Część IV – kompetencje w zakresie głównych obszarów działalności/linii biznesowych podmiotu</t>
  </si>
  <si>
    <t>Część V – kryteria ilościowe</t>
  </si>
  <si>
    <t>Max. 1/5 członków rady może być pracownikami i członkami banku</t>
  </si>
  <si>
    <t>Część VI – poświęcanie czasu</t>
  </si>
  <si>
    <t>Przewidywana - kryterium wstępne/ Faktyczna liczba posiedzeń w ciągu minionych/kolejnych 24 miesięcy:</t>
  </si>
  <si>
    <t>Obszar ryzyka kredytowego:
ryzyko koncentracji i rezydualne</t>
  </si>
  <si>
    <t>Obszar ryzyka kredytowego:
ryzyko inwestycji finansowych</t>
  </si>
  <si>
    <t>Bank Spółdzielczy w Suchedniowie</t>
  </si>
  <si>
    <t>Zarząd</t>
  </si>
  <si>
    <t>Obszar modelu biznesowego:
ryzyko biznesowe, w tym ryzyko wyniku finansowego</t>
  </si>
  <si>
    <t>Obszar ryzyka rynkowego:
ryzyko  stóp procentowych</t>
  </si>
  <si>
    <t xml:space="preserve">Obszar ryzyka rynkowego:
ryzyko cen instrumentów finansowych </t>
  </si>
  <si>
    <t>Linia biznesowa 1 - bankowość detaliczna</t>
  </si>
  <si>
    <t>Linia biznesowa 3 - płatności i rozliczenia</t>
  </si>
  <si>
    <t>Linia biznesowa 2 - bankowość komercyja</t>
  </si>
  <si>
    <t>Ryzyko ESG</t>
  </si>
  <si>
    <t>0-Brak</t>
  </si>
  <si>
    <t>Obszar ryzyka kredytowego-ryzyko kontrahenta</t>
  </si>
  <si>
    <t>Obszar ryzyka rynkowego: ryzyko cen towarów</t>
  </si>
  <si>
    <t>Obszar ryzyka operacyjnego:
ryzyko ICT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</si>
</sst>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238"/>
      <scheme val="minor"/>
    </font>
    <font>
      <b/>
      <sz val="11"/>
      <color theme="1"/>
      <name val="Calibri"/>
      <family val="2"/>
      <charset val="238"/>
      <scheme val="minor"/>
    </font>
    <font>
      <sz val="12"/>
      <color theme="1"/>
      <name val="Calibri"/>
      <family val="2"/>
      <charset val="238"/>
      <scheme val="minor"/>
    </font>
    <font>
      <b/>
      <u/>
      <sz val="11"/>
      <color theme="1"/>
      <name val="Calibri"/>
      <family val="2"/>
      <charset val="238"/>
      <scheme val="minor"/>
    </font>
    <font>
      <sz val="11"/>
      <color theme="1"/>
      <name val="Symbol"/>
      <family val="1"/>
      <charset val="2"/>
    </font>
    <font>
      <sz val="7"/>
      <color theme="1"/>
      <name val="Times New Roman"/>
      <family val="1"/>
      <charset val="238"/>
    </font>
    <font>
      <sz val="11"/>
      <color rgb="FFFF0000"/>
      <name val="Calibri"/>
      <family val="2"/>
      <charset val="238"/>
      <scheme val="minor"/>
    </font>
    <font>
      <sz val="11"/>
      <name val="Calibri"/>
      <family val="2"/>
      <charset val="238"/>
      <scheme val="minor"/>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41">
    <xf numFmtId="0" fontId="0" fillId="0" borderId="0" xfId="0"/>
    <xf numFmtId="0" fontId="0" fillId="0" borderId="0" xfId="0" applyAlignment="1">
      <alignment wrapText="1"/>
    </xf>
    <xf numFmtId="0" fontId="0" fillId="0" borderId="1" xfId="0" applyBorder="1"/>
    <xf numFmtId="0" fontId="0" fillId="2" borderId="1" xfId="0" applyFill="1" applyBorder="1" applyAlignment="1">
      <alignment wrapText="1"/>
    </xf>
    <xf numFmtId="0" fontId="2" fillId="2" borderId="1" xfId="0" applyFont="1" applyFill="1" applyBorder="1" applyAlignment="1">
      <alignment wrapText="1"/>
    </xf>
    <xf numFmtId="0" fontId="0" fillId="2" borderId="1" xfId="0" applyFill="1" applyBorder="1"/>
    <xf numFmtId="0" fontId="0" fillId="2" borderId="1" xfId="0" applyFill="1" applyBorder="1" applyAlignment="1">
      <alignment textRotation="90" wrapText="1"/>
    </xf>
    <xf numFmtId="0" fontId="0" fillId="3" borderId="1" xfId="0" applyFill="1" applyBorder="1" applyAlignment="1">
      <alignment wrapText="1"/>
    </xf>
    <xf numFmtId="0" fontId="1" fillId="0" borderId="0" xfId="0" applyFont="1" applyAlignment="1">
      <alignment wrapText="1"/>
    </xf>
    <xf numFmtId="0" fontId="1" fillId="0" borderId="0" xfId="0" applyFont="1" applyAlignment="1">
      <alignment horizontal="left" wrapText="1"/>
    </xf>
    <xf numFmtId="0" fontId="0" fillId="0" borderId="1" xfId="0" applyBorder="1" applyAlignment="1">
      <alignment wrapText="1"/>
    </xf>
    <xf numFmtId="0" fontId="3" fillId="0" borderId="0" xfId="0" applyFont="1" applyAlignment="1">
      <alignment horizontal="left" wrapText="1"/>
    </xf>
    <xf numFmtId="0" fontId="3" fillId="2" borderId="0" xfId="0" applyFont="1" applyFill="1" applyAlignment="1">
      <alignment horizontal="left" wrapText="1"/>
    </xf>
    <xf numFmtId="0" fontId="1" fillId="2" borderId="2" xfId="0" applyFont="1" applyFill="1" applyBorder="1" applyAlignment="1">
      <alignment horizontal="left" wrapText="1"/>
    </xf>
    <xf numFmtId="0" fontId="1" fillId="0" borderId="0" xfId="0" applyFont="1"/>
    <xf numFmtId="0" fontId="0" fillId="0" borderId="1" xfId="0" applyBorder="1" applyAlignment="1">
      <alignment horizontal="left" wrapText="1"/>
    </xf>
    <xf numFmtId="0" fontId="0" fillId="0" borderId="0" xfId="0" applyAlignment="1">
      <alignment horizontal="justify" vertical="center"/>
    </xf>
    <xf numFmtId="0" fontId="1" fillId="0" borderId="0" xfId="0" applyFont="1" applyAlignment="1">
      <alignment horizontal="justify" vertical="center"/>
    </xf>
    <xf numFmtId="0" fontId="4" fillId="0" borderId="0" xfId="0" applyFont="1" applyAlignment="1">
      <alignment horizontal="justify" vertical="center"/>
    </xf>
    <xf numFmtId="0" fontId="0" fillId="3" borderId="6" xfId="0" applyFill="1" applyBorder="1" applyAlignment="1">
      <alignment wrapText="1"/>
    </xf>
    <xf numFmtId="0" fontId="0" fillId="0" borderId="6" xfId="0" applyBorder="1"/>
    <xf numFmtId="0" fontId="0" fillId="2" borderId="6" xfId="0" applyFill="1" applyBorder="1"/>
    <xf numFmtId="0" fontId="6" fillId="2" borderId="1" xfId="0" applyFont="1" applyFill="1" applyBorder="1" applyAlignment="1">
      <alignment wrapText="1"/>
    </xf>
    <xf numFmtId="0" fontId="3" fillId="2" borderId="0" xfId="0" applyFont="1" applyFill="1" applyAlignment="1">
      <alignment horizontal="left" wrapText="1"/>
    </xf>
    <xf numFmtId="0" fontId="3" fillId="0" borderId="0" xfId="0" applyFont="1" applyAlignment="1">
      <alignment horizontal="left" wrapText="1"/>
    </xf>
    <xf numFmtId="0" fontId="1" fillId="2" borderId="1" xfId="0" applyFont="1" applyFill="1" applyBorder="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0" fillId="2" borderId="1" xfId="0" applyFill="1" applyBorder="1" applyAlignment="1">
      <alignment horizontal="center"/>
    </xf>
    <xf numFmtId="0" fontId="1" fillId="2" borderId="4" xfId="0" applyFont="1" applyFill="1" applyBorder="1" applyAlignment="1">
      <alignment horizontal="left" wrapText="1"/>
    </xf>
    <xf numFmtId="0" fontId="0" fillId="2" borderId="2" xfId="0" applyFill="1" applyBorder="1" applyAlignment="1">
      <alignment horizontal="center" textRotation="90"/>
    </xf>
    <xf numFmtId="0" fontId="0" fillId="2" borderId="4" xfId="0" applyFill="1" applyBorder="1" applyAlignment="1">
      <alignment horizontal="center" textRotation="90"/>
    </xf>
    <xf numFmtId="0" fontId="0" fillId="0" borderId="0" xfId="0" applyAlignment="1">
      <alignment horizontal="left"/>
    </xf>
    <xf numFmtId="0" fontId="0" fillId="0" borderId="5" xfId="0" applyBorder="1" applyAlignment="1">
      <alignment horizontal="left"/>
    </xf>
    <xf numFmtId="0" fontId="0" fillId="0" borderId="0" xfId="0" applyAlignment="1">
      <alignment horizontal="right"/>
    </xf>
    <xf numFmtId="0" fontId="7" fillId="2" borderId="1" xfId="0" applyFont="1" applyFill="1" applyBorder="1" applyAlignment="1">
      <alignment wrapText="1"/>
    </xf>
    <xf numFmtId="0" fontId="7" fillId="2" borderId="1" xfId="0" applyFont="1" applyFill="1" applyBorder="1"/>
    <xf numFmtId="0" fontId="0" fillId="2" borderId="0" xfId="0" applyFill="1"/>
    <xf numFmtId="0" fontId="7" fillId="2" borderId="0" xfId="0" applyFont="1" applyFill="1"/>
    <xf numFmtId="0" fontId="0" fillId="0" borderId="0" xfId="0" applyFill="1" applyAlignment="1">
      <alignment horizontal="left" wrapText="1"/>
    </xf>
    <xf numFmtId="0" fontId="0" fillId="0" borderId="5" xfId="0" applyFill="1" applyBorder="1" applyAlignment="1">
      <alignment horizontal="left" wrapText="1"/>
    </xf>
  </cellXfs>
  <cellStyles count="1">
    <cellStyle name="Normalny" xfId="0" builtinId="0"/>
  </cellStyles>
  <dxfs count="1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workbookViewId="0">
      <selection activeCell="A11" sqref="A11"/>
    </sheetView>
  </sheetViews>
  <sheetFormatPr defaultRowHeight="14.4" x14ac:dyDescent="0.3"/>
  <cols>
    <col min="1" max="1" width="119.33203125" customWidth="1"/>
  </cols>
  <sheetData>
    <row r="1" spans="1:1" x14ac:dyDescent="0.3">
      <c r="A1" s="17" t="s">
        <v>71</v>
      </c>
    </row>
    <row r="2" spans="1:1" x14ac:dyDescent="0.3">
      <c r="A2" s="17"/>
    </row>
    <row r="3" spans="1:1" ht="43.2" x14ac:dyDescent="0.3">
      <c r="A3" s="16" t="s">
        <v>72</v>
      </c>
    </row>
    <row r="4" spans="1:1" ht="43.2" x14ac:dyDescent="0.3">
      <c r="A4" s="16" t="s">
        <v>81</v>
      </c>
    </row>
    <row r="5" spans="1:1" ht="86.4" x14ac:dyDescent="0.3">
      <c r="A5" s="16" t="s">
        <v>82</v>
      </c>
    </row>
    <row r="6" spans="1:1" ht="28.8" x14ac:dyDescent="0.3">
      <c r="A6" s="16" t="s">
        <v>83</v>
      </c>
    </row>
    <row r="7" spans="1:1" ht="28.8" x14ac:dyDescent="0.3">
      <c r="A7" s="18" t="s">
        <v>73</v>
      </c>
    </row>
    <row r="8" spans="1:1" ht="43.2" x14ac:dyDescent="0.3">
      <c r="A8" s="18" t="s">
        <v>74</v>
      </c>
    </row>
    <row r="9" spans="1:1" x14ac:dyDescent="0.3">
      <c r="A9" s="18" t="s">
        <v>75</v>
      </c>
    </row>
    <row r="10" spans="1:1" ht="28.8" x14ac:dyDescent="0.3">
      <c r="A10" s="18" t="s">
        <v>76</v>
      </c>
    </row>
    <row r="11" spans="1:1" ht="57.6" x14ac:dyDescent="0.3">
      <c r="A11" s="16" t="s">
        <v>77</v>
      </c>
    </row>
    <row r="12" spans="1:1" x14ac:dyDescent="0.3">
      <c r="A12" s="16"/>
    </row>
    <row r="13" spans="1:1" ht="57.6" x14ac:dyDescent="0.3">
      <c r="A13" s="16" t="s">
        <v>80</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6"/>
  <sheetViews>
    <sheetView workbookViewId="0">
      <selection activeCell="B6" sqref="B6:B14"/>
    </sheetView>
  </sheetViews>
  <sheetFormatPr defaultRowHeight="14.4" x14ac:dyDescent="0.3"/>
  <cols>
    <col min="1" max="1" width="18.6640625" customWidth="1"/>
    <col min="2" max="2" width="68.44140625" customWidth="1"/>
  </cols>
  <sheetData>
    <row r="1" spans="1:9" x14ac:dyDescent="0.3">
      <c r="A1" s="23" t="s">
        <v>53</v>
      </c>
      <c r="B1" s="23"/>
      <c r="C1" s="8"/>
      <c r="D1" s="8"/>
      <c r="E1" s="8"/>
      <c r="F1" s="8"/>
      <c r="G1" s="8"/>
      <c r="H1" s="8"/>
      <c r="I1" s="8"/>
    </row>
    <row r="2" spans="1:9" x14ac:dyDescent="0.3">
      <c r="A2" s="24" t="s">
        <v>84</v>
      </c>
      <c r="B2" s="24"/>
      <c r="C2" s="8"/>
      <c r="D2" s="8"/>
      <c r="E2" s="8"/>
      <c r="F2" s="8"/>
      <c r="G2" s="8"/>
      <c r="H2" s="8"/>
      <c r="I2" s="8"/>
    </row>
    <row r="3" spans="1:9" x14ac:dyDescent="0.3">
      <c r="A3" s="9"/>
      <c r="B3" s="9"/>
      <c r="C3" s="8"/>
      <c r="D3" s="8"/>
      <c r="E3" s="8"/>
      <c r="F3" s="8"/>
      <c r="G3" s="8"/>
      <c r="H3" s="8"/>
      <c r="I3" s="8"/>
    </row>
    <row r="4" spans="1:9" x14ac:dyDescent="0.3">
      <c r="A4" s="8" t="s">
        <v>54</v>
      </c>
      <c r="B4" s="15" t="s">
        <v>94</v>
      </c>
    </row>
    <row r="5" spans="1:9" x14ac:dyDescent="0.3">
      <c r="A5" s="9" t="s">
        <v>55</v>
      </c>
      <c r="B5" s="15" t="s">
        <v>95</v>
      </c>
    </row>
    <row r="6" spans="1:9" ht="15" customHeight="1" x14ac:dyDescent="0.3">
      <c r="A6" s="9" t="s">
        <v>56</v>
      </c>
      <c r="B6" s="15"/>
    </row>
    <row r="8" spans="1:9" ht="45.75" customHeight="1" x14ac:dyDescent="0.3">
      <c r="A8" s="8" t="s">
        <v>66</v>
      </c>
      <c r="B8" s="15"/>
    </row>
    <row r="9" spans="1:9" ht="28.8" x14ac:dyDescent="0.3">
      <c r="A9" s="8" t="s">
        <v>67</v>
      </c>
      <c r="B9" s="15"/>
    </row>
    <row r="11" spans="1:9" x14ac:dyDescent="0.3">
      <c r="A11" s="14" t="s">
        <v>68</v>
      </c>
      <c r="B11" s="15"/>
    </row>
    <row r="12" spans="1:9" x14ac:dyDescent="0.3">
      <c r="A12" t="s">
        <v>69</v>
      </c>
      <c r="B12" s="15"/>
    </row>
    <row r="13" spans="1:9" x14ac:dyDescent="0.3">
      <c r="B13" s="15"/>
    </row>
    <row r="14" spans="1:9" x14ac:dyDescent="0.3">
      <c r="B14" s="15"/>
    </row>
    <row r="16" spans="1:9" x14ac:dyDescent="0.3">
      <c r="A16" s="14" t="s">
        <v>70</v>
      </c>
      <c r="B16" s="15"/>
    </row>
  </sheetData>
  <mergeCells count="2">
    <mergeCell ref="A1:B1"/>
    <mergeCell ref="A2:B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6"/>
  <sheetViews>
    <sheetView zoomScale="75" zoomScaleNormal="75" workbookViewId="0">
      <selection activeCell="C19" sqref="C19"/>
    </sheetView>
  </sheetViews>
  <sheetFormatPr defaultRowHeight="14.4" x14ac:dyDescent="0.3"/>
  <cols>
    <col min="1" max="1" width="37.5546875" style="1" customWidth="1"/>
    <col min="2" max="5" width="15.5546875" customWidth="1"/>
    <col min="6" max="6" width="4" customWidth="1"/>
    <col min="7" max="14" width="15.5546875" customWidth="1"/>
    <col min="15" max="15" width="4" customWidth="1"/>
    <col min="16" max="16" width="15.5546875" customWidth="1"/>
    <col min="18" max="18" width="9.88671875" bestFit="1" customWidth="1"/>
  </cols>
  <sheetData>
    <row r="1" spans="1:16" x14ac:dyDescent="0.3">
      <c r="A1" s="23" t="s">
        <v>53</v>
      </c>
      <c r="B1" s="23"/>
      <c r="C1" s="23"/>
      <c r="D1" s="23"/>
      <c r="E1" s="23"/>
      <c r="F1" s="8"/>
      <c r="G1" s="8" t="s">
        <v>54</v>
      </c>
      <c r="H1" s="25" t="str">
        <f>'I - Dane podstawowe'!B4</f>
        <v>Bank Spółdzielczy w Suchedniowie</v>
      </c>
      <c r="I1" s="25"/>
      <c r="J1" s="25"/>
      <c r="K1" s="25"/>
      <c r="L1" s="25"/>
      <c r="M1" s="25"/>
      <c r="N1" s="25"/>
      <c r="O1" s="8"/>
      <c r="P1" s="8"/>
    </row>
    <row r="2" spans="1:16" x14ac:dyDescent="0.3">
      <c r="A2" s="24" t="s">
        <v>85</v>
      </c>
      <c r="B2" s="24"/>
      <c r="C2" s="24"/>
      <c r="D2" s="24"/>
      <c r="E2" s="24"/>
      <c r="F2" s="8"/>
      <c r="G2" s="9" t="s">
        <v>55</v>
      </c>
      <c r="H2" s="25" t="str">
        <f>'I - Dane podstawowe'!B5</f>
        <v>Zarząd</v>
      </c>
      <c r="I2" s="25"/>
      <c r="J2" s="25"/>
      <c r="K2" s="25"/>
      <c r="L2" s="25"/>
      <c r="M2" s="25"/>
      <c r="N2" s="25"/>
      <c r="O2" s="8"/>
      <c r="P2" s="8"/>
    </row>
    <row r="3" spans="1:16" x14ac:dyDescent="0.3">
      <c r="A3" s="9"/>
      <c r="B3" s="9"/>
      <c r="C3" s="9"/>
      <c r="D3" s="9"/>
      <c r="E3" s="9"/>
      <c r="F3" s="8"/>
      <c r="G3" s="9" t="s">
        <v>56</v>
      </c>
      <c r="H3" s="25">
        <f>'I - Dane podstawowe'!B6</f>
        <v>0</v>
      </c>
      <c r="I3" s="25"/>
      <c r="J3" s="25"/>
      <c r="K3" s="25"/>
      <c r="L3" s="25"/>
      <c r="M3" s="25"/>
      <c r="N3" s="25"/>
      <c r="O3" s="8"/>
      <c r="P3" s="8"/>
    </row>
    <row r="5" spans="1:16" ht="90" customHeight="1" x14ac:dyDescent="0.3">
      <c r="B5" s="6">
        <f>'I - Dane podstawowe'!B11</f>
        <v>0</v>
      </c>
      <c r="C5" s="6">
        <f>'I - Dane podstawowe'!B12</f>
        <v>0</v>
      </c>
      <c r="D5" s="6">
        <f>'I - Dane podstawowe'!B13</f>
        <v>0</v>
      </c>
      <c r="E5" s="6">
        <f>'I - Dane podstawowe'!B14</f>
        <v>0</v>
      </c>
      <c r="G5" s="6" t="s">
        <v>37</v>
      </c>
      <c r="H5" s="6" t="s">
        <v>48</v>
      </c>
      <c r="I5" s="6" t="s">
        <v>38</v>
      </c>
      <c r="J5" s="6" t="s">
        <v>48</v>
      </c>
      <c r="K5" s="6" t="s">
        <v>39</v>
      </c>
      <c r="L5" s="6" t="s">
        <v>48</v>
      </c>
      <c r="M5" s="6" t="s">
        <v>40</v>
      </c>
      <c r="N5" s="6" t="s">
        <v>48</v>
      </c>
      <c r="P5" s="6" t="s">
        <v>52</v>
      </c>
    </row>
    <row r="6" spans="1:16" x14ac:dyDescent="0.3">
      <c r="A6" s="3" t="s">
        <v>0</v>
      </c>
      <c r="B6" s="2"/>
      <c r="C6" s="2"/>
      <c r="D6" s="2"/>
      <c r="E6" s="2"/>
      <c r="G6" s="2"/>
      <c r="H6" s="5"/>
      <c r="I6" s="2"/>
      <c r="J6" s="5"/>
      <c r="K6" s="2"/>
      <c r="L6" s="5"/>
      <c r="M6" s="2"/>
      <c r="N6" s="5"/>
      <c r="P6" s="5" t="str">
        <f t="shared" ref="P6" si="0">IF(OR(H6&lt;G6,J6&lt;I6,L6&lt;K6,N6&lt;M6),"Nie spełnia","Spełnia")</f>
        <v>Spełnia</v>
      </c>
    </row>
    <row r="7" spans="1:16" ht="28.8" x14ac:dyDescent="0.3">
      <c r="A7" s="3" t="s">
        <v>1</v>
      </c>
      <c r="B7" s="2"/>
      <c r="C7" s="2"/>
      <c r="D7" s="2"/>
      <c r="E7" s="2"/>
      <c r="G7" s="2"/>
      <c r="H7" s="5"/>
      <c r="I7" s="2"/>
      <c r="J7" s="5"/>
      <c r="K7" s="2"/>
      <c r="L7" s="5"/>
      <c r="M7" s="2"/>
      <c r="N7" s="5"/>
      <c r="P7" s="5" t="str">
        <f t="shared" ref="P7:P16" si="1">IF(OR(H7&lt;G7,J7&lt;I7,L7&lt;K7,N7&lt;M7),"Nie spełnia","Spełnia")</f>
        <v>Spełnia</v>
      </c>
    </row>
    <row r="8" spans="1:16" ht="28.8" x14ac:dyDescent="0.3">
      <c r="A8" s="3" t="s">
        <v>2</v>
      </c>
      <c r="B8" s="2"/>
      <c r="C8" s="2"/>
      <c r="D8" s="2"/>
      <c r="E8" s="2"/>
      <c r="G8" s="2"/>
      <c r="H8" s="5"/>
      <c r="I8" s="2"/>
      <c r="J8" s="5"/>
      <c r="K8" s="2"/>
      <c r="L8" s="5"/>
      <c r="M8" s="2"/>
      <c r="N8" s="5"/>
      <c r="P8" s="5" t="str">
        <f t="shared" si="1"/>
        <v>Spełnia</v>
      </c>
    </row>
    <row r="9" spans="1:16" ht="28.8" x14ac:dyDescent="0.3">
      <c r="A9" s="3" t="s">
        <v>3</v>
      </c>
      <c r="B9" s="2"/>
      <c r="C9" s="2"/>
      <c r="D9" s="2"/>
      <c r="E9" s="2"/>
      <c r="G9" s="2"/>
      <c r="H9" s="5"/>
      <c r="I9" s="2"/>
      <c r="J9" s="5"/>
      <c r="K9" s="2"/>
      <c r="L9" s="5"/>
      <c r="M9" s="2"/>
      <c r="N9" s="5"/>
      <c r="P9" s="5" t="str">
        <f t="shared" si="1"/>
        <v>Spełnia</v>
      </c>
    </row>
    <row r="10" spans="1:16" ht="15.6" x14ac:dyDescent="0.3">
      <c r="A10" s="4" t="s">
        <v>4</v>
      </c>
      <c r="B10" s="2"/>
      <c r="C10" s="2"/>
      <c r="D10" s="2"/>
      <c r="E10" s="2"/>
      <c r="G10" s="2"/>
      <c r="H10" s="5"/>
      <c r="I10" s="2"/>
      <c r="J10" s="5"/>
      <c r="K10" s="2"/>
      <c r="L10" s="5"/>
      <c r="M10" s="2"/>
      <c r="N10" s="5"/>
      <c r="P10" s="5" t="str">
        <f t="shared" si="1"/>
        <v>Spełnia</v>
      </c>
    </row>
    <row r="11" spans="1:16" x14ac:dyDescent="0.3">
      <c r="A11" s="3" t="s">
        <v>5</v>
      </c>
      <c r="B11" s="2"/>
      <c r="C11" s="2"/>
      <c r="D11" s="2"/>
      <c r="E11" s="2"/>
      <c r="G11" s="2"/>
      <c r="H11" s="5"/>
      <c r="I11" s="2"/>
      <c r="J11" s="5"/>
      <c r="K11" s="2"/>
      <c r="L11" s="5"/>
      <c r="M11" s="2"/>
      <c r="N11" s="5"/>
      <c r="P11" s="5" t="str">
        <f t="shared" si="1"/>
        <v>Spełnia</v>
      </c>
    </row>
    <row r="12" spans="1:16" ht="43.2" x14ac:dyDescent="0.3">
      <c r="A12" s="3" t="s">
        <v>6</v>
      </c>
      <c r="B12" s="2"/>
      <c r="C12" s="2"/>
      <c r="D12" s="2"/>
      <c r="E12" s="2"/>
      <c r="G12" s="2"/>
      <c r="H12" s="5"/>
      <c r="I12" s="2"/>
      <c r="J12" s="5"/>
      <c r="K12" s="2"/>
      <c r="L12" s="5"/>
      <c r="M12" s="2"/>
      <c r="N12" s="5"/>
      <c r="P12" s="5" t="str">
        <f t="shared" si="1"/>
        <v>Spełnia</v>
      </c>
    </row>
    <row r="13" spans="1:16" ht="28.8" x14ac:dyDescent="0.3">
      <c r="A13" s="3" t="s">
        <v>7</v>
      </c>
      <c r="B13" s="2"/>
      <c r="C13" s="2"/>
      <c r="D13" s="2"/>
      <c r="E13" s="2"/>
      <c r="G13" s="2"/>
      <c r="H13" s="5"/>
      <c r="I13" s="2"/>
      <c r="J13" s="5"/>
      <c r="K13" s="2"/>
      <c r="L13" s="5"/>
      <c r="M13" s="2"/>
      <c r="N13" s="5"/>
      <c r="P13" s="5" t="str">
        <f t="shared" si="1"/>
        <v>Spełnia</v>
      </c>
    </row>
    <row r="14" spans="1:16" ht="28.8" x14ac:dyDescent="0.3">
      <c r="A14" s="3" t="s">
        <v>8</v>
      </c>
      <c r="B14" s="2"/>
      <c r="C14" s="2"/>
      <c r="D14" s="2"/>
      <c r="E14" s="2"/>
      <c r="G14" s="2"/>
      <c r="H14" s="5"/>
      <c r="I14" s="2"/>
      <c r="J14" s="5"/>
      <c r="K14" s="2"/>
      <c r="L14" s="5"/>
      <c r="M14" s="2"/>
      <c r="N14" s="5"/>
      <c r="P14" s="5" t="str">
        <f t="shared" si="1"/>
        <v>Spełnia</v>
      </c>
    </row>
    <row r="15" spans="1:16" x14ac:dyDescent="0.3">
      <c r="A15" s="3" t="s">
        <v>10</v>
      </c>
      <c r="B15" s="5" t="s">
        <v>41</v>
      </c>
      <c r="C15" s="5" t="s">
        <v>41</v>
      </c>
      <c r="D15" s="5" t="s">
        <v>41</v>
      </c>
      <c r="E15" s="5" t="s">
        <v>41</v>
      </c>
      <c r="F15" s="37"/>
      <c r="G15" s="5" t="s">
        <v>41</v>
      </c>
      <c r="H15" s="5" t="str">
        <f t="array" ref="H15">INDEX(Poziomy5,1+MAX(IFERROR(LOOKUP(B15:E15,Poziomy5),0)),1)</f>
        <v>0 - Brak</v>
      </c>
      <c r="I15" s="5" t="s">
        <v>41</v>
      </c>
      <c r="J15" s="5" t="str">
        <f t="array" ref="J15">INDEX(Poziomy5,1+LARGE(IFERROR(LOOKUP(B15:E15,Poziomy5),0),2),1)</f>
        <v>0 - Brak</v>
      </c>
      <c r="K15" s="5" t="s">
        <v>41</v>
      </c>
      <c r="L15" s="5" t="str">
        <f t="array" ref="L15">INDEX(Poziomy5,1+AVERAGE(IFERROR(LOOKUP(B15:E15,Poziomy5),0)),1)</f>
        <v>0 - Brak</v>
      </c>
      <c r="M15" s="5" t="s">
        <v>41</v>
      </c>
      <c r="N15" s="5" t="str">
        <f t="array" ref="N15">INDEX(Poziomy5,1+MIN(IFERROR(LOOKUP(B15:E15,Poziomy5),0)),1)</f>
        <v>0 - Brak</v>
      </c>
      <c r="O15" s="37"/>
      <c r="P15" s="5" t="str">
        <f t="shared" si="1"/>
        <v>Spełnia</v>
      </c>
    </row>
    <row r="16" spans="1:16" x14ac:dyDescent="0.3">
      <c r="A16" s="3" t="s">
        <v>86</v>
      </c>
      <c r="B16" s="5"/>
      <c r="C16" s="5"/>
      <c r="D16" s="5"/>
      <c r="E16" s="5"/>
      <c r="F16" s="37"/>
      <c r="G16" s="5" t="s">
        <v>41</v>
      </c>
      <c r="H16" s="5" t="str">
        <f t="array" ref="H16">INDEX(Poziomy5,1+MAX(IFERROR(LOOKUP(B16:E16,Poziomy5),0)),1)</f>
        <v>0 - Brak</v>
      </c>
      <c r="I16" s="5" t="s">
        <v>41</v>
      </c>
      <c r="J16" s="5" t="str">
        <f t="array" ref="J16">INDEX(Poziomy5,1+LARGE(IFERROR(LOOKUP(B16:E16,Poziomy5),0),2),1)</f>
        <v>0 - Brak</v>
      </c>
      <c r="K16" s="5" t="s">
        <v>41</v>
      </c>
      <c r="L16" s="5" t="str">
        <f t="array" ref="L16">INDEX(Poziomy5,1+AVERAGE(IFERROR(LOOKUP(B16:E16,Poziomy5),0)),1)</f>
        <v>0 - Brak</v>
      </c>
      <c r="M16" s="5"/>
      <c r="N16" s="5" t="str">
        <f t="array" ref="N16">INDEX(Poziomy5,1+MIN(IFERROR(LOOKUP(B16:E16,Poziomy5),0)),1)</f>
        <v>0 - Brak</v>
      </c>
      <c r="O16" s="37"/>
      <c r="P16" s="5" t="str">
        <f t="shared" si="1"/>
        <v>Spełnia</v>
      </c>
    </row>
  </sheetData>
  <mergeCells count="5">
    <mergeCell ref="A2:E2"/>
    <mergeCell ref="H1:N1"/>
    <mergeCell ref="H2:N2"/>
    <mergeCell ref="H3:N3"/>
    <mergeCell ref="A1:E1"/>
  </mergeCells>
  <conditionalFormatting sqref="H6:H16 J6:J16 L6:L16 N6:N16">
    <cfRule type="expression" dxfId="15" priority="6">
      <formula>H6&lt;G6</formula>
    </cfRule>
  </conditionalFormatting>
  <conditionalFormatting sqref="P6:P16">
    <cfRule type="cellIs" dxfId="14" priority="1" operator="equal">
      <formula>"Nie spełnia"</formula>
    </cfRule>
  </conditionalFormatting>
  <pageMargins left="0.23622047244094491" right="0.23622047244094491" top="0.74803149606299213" bottom="0.74803149606299213" header="0.31496062992125984" footer="0.31496062992125984"/>
  <pageSetup paperSize="9" scale="57" fitToHeight="0" orientation="landscape" r:id="rId1"/>
  <headerFooter>
    <oddFooter>Strona &amp;P z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Słownik!$A$3:$A$7</xm:f>
          </x14:formula1>
          <xm:sqref>I6:I16 B6:E16 G6:G16 M6:M16 K6:K16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40"/>
  <sheetViews>
    <sheetView topLeftCell="A19" zoomScale="75" zoomScaleNormal="75" workbookViewId="0">
      <selection activeCell="M29" sqref="M29"/>
    </sheetView>
  </sheetViews>
  <sheetFormatPr defaultRowHeight="14.4" x14ac:dyDescent="0.3"/>
  <cols>
    <col min="1" max="1" width="37.5546875" style="1" customWidth="1"/>
    <col min="2" max="5" width="15.5546875" customWidth="1"/>
    <col min="6" max="6" width="4" customWidth="1"/>
    <col min="7" max="14" width="15.5546875" customWidth="1"/>
    <col min="15" max="15" width="4" customWidth="1"/>
    <col min="16" max="16" width="15.5546875" customWidth="1"/>
  </cols>
  <sheetData>
    <row r="1" spans="1:16" x14ac:dyDescent="0.3">
      <c r="A1" s="23" t="s">
        <v>53</v>
      </c>
      <c r="B1" s="23"/>
      <c r="C1" s="23"/>
      <c r="D1" s="23"/>
      <c r="E1" s="23"/>
      <c r="F1" s="8"/>
      <c r="G1" s="8" t="s">
        <v>54</v>
      </c>
      <c r="H1" s="25" t="str">
        <f>'I - Dane podstawowe'!B4</f>
        <v>Bank Spółdzielczy w Suchedniowie</v>
      </c>
      <c r="I1" s="25"/>
      <c r="J1" s="25"/>
      <c r="K1" s="25"/>
      <c r="L1" s="25"/>
      <c r="M1" s="25"/>
      <c r="N1" s="25"/>
      <c r="O1" s="8"/>
      <c r="P1" s="8"/>
    </row>
    <row r="2" spans="1:16" x14ac:dyDescent="0.3">
      <c r="A2" s="24" t="s">
        <v>65</v>
      </c>
      <c r="B2" s="24"/>
      <c r="C2" s="24"/>
      <c r="D2" s="24"/>
      <c r="E2" s="24"/>
      <c r="F2" s="8"/>
      <c r="G2" s="9" t="s">
        <v>55</v>
      </c>
      <c r="H2" s="25" t="str">
        <f>'I - Dane podstawowe'!B5</f>
        <v>Zarząd</v>
      </c>
      <c r="I2" s="25"/>
      <c r="J2" s="25"/>
      <c r="K2" s="25"/>
      <c r="L2" s="25"/>
      <c r="M2" s="25"/>
      <c r="N2" s="25"/>
      <c r="O2" s="8"/>
      <c r="P2" s="8"/>
    </row>
    <row r="3" spans="1:16" x14ac:dyDescent="0.3">
      <c r="A3" s="9"/>
      <c r="B3" s="9"/>
      <c r="C3" s="9"/>
      <c r="D3" s="9"/>
      <c r="E3" s="9"/>
      <c r="F3" s="8"/>
      <c r="G3" s="9" t="s">
        <v>56</v>
      </c>
      <c r="H3" s="25">
        <f>'I - Dane podstawowe'!B6</f>
        <v>0</v>
      </c>
      <c r="I3" s="25"/>
      <c r="J3" s="25"/>
      <c r="K3" s="25"/>
      <c r="L3" s="25"/>
      <c r="M3" s="25"/>
      <c r="N3" s="25"/>
      <c r="O3" s="8"/>
      <c r="P3" s="8"/>
    </row>
    <row r="5" spans="1:16" ht="90" customHeight="1" x14ac:dyDescent="0.3">
      <c r="B5" s="6">
        <f>'I - Dane podstawowe'!B11</f>
        <v>0</v>
      </c>
      <c r="C5" s="6">
        <f>'I - Dane podstawowe'!B12</f>
        <v>0</v>
      </c>
      <c r="D5" s="6">
        <f>'I - Dane podstawowe'!B13</f>
        <v>0</v>
      </c>
      <c r="E5" s="6">
        <f>'I - Dane podstawowe'!B14</f>
        <v>0</v>
      </c>
      <c r="G5" s="6" t="s">
        <v>37</v>
      </c>
      <c r="H5" s="6" t="s">
        <v>48</v>
      </c>
      <c r="I5" s="6" t="s">
        <v>38</v>
      </c>
      <c r="J5" s="6" t="s">
        <v>48</v>
      </c>
      <c r="K5" s="6" t="s">
        <v>39</v>
      </c>
      <c r="L5" s="6" t="s">
        <v>48</v>
      </c>
      <c r="M5" s="6" t="s">
        <v>40</v>
      </c>
      <c r="N5" s="6" t="s">
        <v>48</v>
      </c>
      <c r="P5" s="6" t="s">
        <v>52</v>
      </c>
    </row>
    <row r="6" spans="1:16" x14ac:dyDescent="0.3">
      <c r="A6" s="26" t="s">
        <v>11</v>
      </c>
      <c r="B6" s="27"/>
      <c r="C6" s="27"/>
      <c r="D6" s="27"/>
      <c r="E6" s="27"/>
      <c r="G6" s="28"/>
      <c r="H6" s="28"/>
      <c r="I6" s="28"/>
      <c r="J6" s="28"/>
      <c r="K6" s="28"/>
      <c r="L6" s="28"/>
      <c r="M6" s="28"/>
      <c r="N6" s="28"/>
      <c r="P6" s="5"/>
    </row>
    <row r="7" spans="1:16" ht="43.2" x14ac:dyDescent="0.3">
      <c r="A7" s="3" t="s">
        <v>96</v>
      </c>
      <c r="B7" s="2"/>
      <c r="C7" s="2"/>
      <c r="D7" s="2"/>
      <c r="E7" s="2"/>
      <c r="G7" s="2"/>
      <c r="H7" s="5" t="str">
        <f t="array" ref="H7">INDEX(Poziomy5,1+MAX(IFERROR(LOOKUP(B7:E7,Poziomy5),0)),1)</f>
        <v>0 - Brak</v>
      </c>
      <c r="I7" s="2"/>
      <c r="J7" s="5" t="str">
        <f t="array" ref="J7">INDEX(Poziomy5,1+LARGE(IFERROR(LOOKUP(B7:E7,Poziomy5),0),2),1)</f>
        <v>0 - Brak</v>
      </c>
      <c r="K7" s="2"/>
      <c r="L7" s="5" t="str">
        <f t="array" ref="L7">INDEX(Poziomy5,1+AVERAGE(IFERROR(LOOKUP(B7:E7,Poziomy5),0)),1)</f>
        <v>0 - Brak</v>
      </c>
      <c r="M7" s="2"/>
      <c r="N7" s="5" t="str">
        <f t="array" ref="N7">INDEX(Poziomy5,1+MIN(IFERROR(LOOKUP(B7:E7,Poziomy5),0)),1)</f>
        <v>0 - Brak</v>
      </c>
      <c r="P7" s="5" t="str">
        <f t="shared" ref="P7:P40" si="0">IF(OR(H7&lt;G7,J7&lt;I7,L7&lt;K7,N7&lt;M7),"Nie spełnia","Spełnia")</f>
        <v>Spełnia</v>
      </c>
    </row>
    <row r="8" spans="1:16" ht="28.8" x14ac:dyDescent="0.3">
      <c r="A8" s="3" t="s">
        <v>12</v>
      </c>
      <c r="B8" s="2"/>
      <c r="C8" s="2"/>
      <c r="D8" s="2"/>
      <c r="E8" s="2"/>
      <c r="G8" s="2"/>
      <c r="H8" s="5" t="str">
        <f t="array" ref="H8">INDEX(Poziomy5,1+MAX(IFERROR(LOOKUP(B8:E8,Poziomy5),0)),1)</f>
        <v>0 - Brak</v>
      </c>
      <c r="I8" s="2"/>
      <c r="J8" s="5" t="str">
        <f t="array" ref="J8">INDEX(Poziomy5,1+LARGE(IFERROR(LOOKUP(B8:E8,Poziomy5),0),2),1)</f>
        <v>0 - Brak</v>
      </c>
      <c r="K8" s="2"/>
      <c r="L8" s="5" t="str">
        <f t="array" ref="L8">INDEX(Poziomy5,1+AVERAGE(IFERROR(LOOKUP(B8:E8,Poziomy5),0)),1)</f>
        <v>0 - Brak</v>
      </c>
      <c r="M8" s="2"/>
      <c r="N8" s="5" t="str">
        <f t="array" ref="N8">INDEX(Poziomy5,1+MIN(IFERROR(LOOKUP(B8:E8,Poziomy5),0)),1)</f>
        <v>0 - Brak</v>
      </c>
      <c r="P8" s="5" t="str">
        <f t="shared" si="0"/>
        <v>Spełnia</v>
      </c>
    </row>
    <row r="9" spans="1:16" ht="28.8" x14ac:dyDescent="0.3">
      <c r="A9" s="3" t="s">
        <v>13</v>
      </c>
      <c r="B9" s="2"/>
      <c r="C9" s="2"/>
      <c r="D9" s="2"/>
      <c r="E9" s="2"/>
      <c r="G9" s="2"/>
      <c r="H9" s="5" t="str">
        <f t="array" ref="H9">INDEX(Poziomy5,1+MAX(IFERROR(LOOKUP(B9:E9,Poziomy5),0)),1)</f>
        <v>0 - Brak</v>
      </c>
      <c r="I9" s="2"/>
      <c r="J9" s="5" t="str">
        <f t="array" ref="J9">INDEX(Poziomy5,1+LARGE(IFERROR(LOOKUP(B9:E9,Poziomy5),0),2),1)</f>
        <v>0 - Brak</v>
      </c>
      <c r="K9" s="2"/>
      <c r="L9" s="5" t="str">
        <f t="array" ref="L9">INDEX(Poziomy5,1+AVERAGE(IFERROR(LOOKUP(B9:E9,Poziomy5),0)),1)</f>
        <v>0 - Brak</v>
      </c>
      <c r="M9" s="2"/>
      <c r="N9" s="5" t="str">
        <f t="array" ref="N9">INDEX(Poziomy5,1+MIN(IFERROR(LOOKUP(B9:E9,Poziomy5),0)),1)</f>
        <v>0 - Brak</v>
      </c>
      <c r="P9" s="5" t="str">
        <f t="shared" si="0"/>
        <v>Spełnia</v>
      </c>
    </row>
    <row r="10" spans="1:16" ht="28.8" x14ac:dyDescent="0.3">
      <c r="A10" s="3" t="s">
        <v>92</v>
      </c>
      <c r="B10" s="2"/>
      <c r="C10" s="2"/>
      <c r="D10" s="2"/>
      <c r="E10" s="2"/>
      <c r="G10" s="2"/>
      <c r="H10" s="5" t="str">
        <f t="array" ref="H10">INDEX(Poziomy5,1+MAX(IFERROR(LOOKUP(B10:E10,Poziomy5),0)),1)</f>
        <v>0 - Brak</v>
      </c>
      <c r="I10" s="2"/>
      <c r="J10" s="5" t="str">
        <f t="array" ref="J10">INDEX(Poziomy5,1+LARGE(IFERROR(LOOKUP(B10:E10,Poziomy5),0),2),1)</f>
        <v>0 - Brak</v>
      </c>
      <c r="K10" s="2"/>
      <c r="L10" s="5" t="str">
        <f t="array" ref="L10">INDEX(Poziomy5,1+AVERAGE(IFERROR(LOOKUP(B10:E10,Poziomy5),0)),1)</f>
        <v>0 - Brak</v>
      </c>
      <c r="M10" s="2"/>
      <c r="N10" s="5" t="str">
        <f t="array" ref="N10">INDEX(Poziomy5,1+MIN(IFERROR(LOOKUP(B10:E10,Poziomy5),0)),1)</f>
        <v>0 - Brak</v>
      </c>
      <c r="P10" s="5" t="str">
        <f t="shared" si="0"/>
        <v>Spełnia</v>
      </c>
    </row>
    <row r="11" spans="1:16" ht="43.2" x14ac:dyDescent="0.3">
      <c r="A11" s="3" t="s">
        <v>14</v>
      </c>
      <c r="B11" s="2"/>
      <c r="C11" s="2"/>
      <c r="D11" s="2"/>
      <c r="E11" s="2"/>
      <c r="G11" s="2"/>
      <c r="H11" s="5" t="str">
        <f t="array" ref="H11">INDEX(Poziomy5,1+MAX(IFERROR(LOOKUP(B11:E11,Poziomy5),0)),1)</f>
        <v>0 - Brak</v>
      </c>
      <c r="I11" s="2"/>
      <c r="J11" s="5" t="str">
        <f t="array" ref="J11">INDEX(Poziomy5,1+LARGE(IFERROR(LOOKUP(B11:E11,Poziomy5),0),2),1)</f>
        <v>0 - Brak</v>
      </c>
      <c r="K11" s="2"/>
      <c r="L11" s="5" t="str">
        <f t="array" ref="L11">INDEX(Poziomy5,1+AVERAGE(IFERROR(LOOKUP(B11:E11,Poziomy5),0)),1)</f>
        <v>0 - Brak</v>
      </c>
      <c r="M11" s="2"/>
      <c r="N11" s="5" t="str">
        <f t="array" ref="N11">INDEX(Poziomy5,1+MIN(IFERROR(LOOKUP(B11:E11,Poziomy5),0)),1)</f>
        <v>0 - Brak</v>
      </c>
      <c r="P11" s="5" t="str">
        <f t="shared" si="0"/>
        <v>Spełnia</v>
      </c>
    </row>
    <row r="12" spans="1:16" ht="28.8" x14ac:dyDescent="0.3">
      <c r="A12" s="3" t="s">
        <v>93</v>
      </c>
      <c r="B12" s="2"/>
      <c r="C12" s="2"/>
      <c r="D12" s="2"/>
      <c r="E12" s="2"/>
      <c r="G12" s="2"/>
      <c r="H12" s="5" t="str">
        <f t="array" ref="H12">INDEX(Poziomy5,1+MAX(IFERROR(LOOKUP(B12:E12,Poziomy5),0)),1)</f>
        <v>0 - Brak</v>
      </c>
      <c r="I12" s="2"/>
      <c r="J12" s="5" t="str">
        <f t="array" ref="J12">INDEX(Poziomy5,1+LARGE(IFERROR(LOOKUP(B12:E12,Poziomy5),0),2),1)</f>
        <v>0 - Brak</v>
      </c>
      <c r="K12" s="2"/>
      <c r="L12" s="5" t="str">
        <f t="array" ref="L12">INDEX(Poziomy5,1+AVERAGE(IFERROR(LOOKUP(B12:E12,Poziomy5),0)),1)</f>
        <v>0 - Brak</v>
      </c>
      <c r="M12" s="2"/>
      <c r="N12" s="5" t="str">
        <f t="array" ref="N12">INDEX(Poziomy5,1+MIN(IFERROR(LOOKUP(B12:E12,Poziomy5),0)),1)</f>
        <v>0 - Brak</v>
      </c>
      <c r="P12" s="5" t="str">
        <f t="shared" si="0"/>
        <v>Spełnia</v>
      </c>
    </row>
    <row r="13" spans="1:16" ht="28.8" x14ac:dyDescent="0.3">
      <c r="A13" s="3" t="s">
        <v>15</v>
      </c>
      <c r="B13" s="5" t="s">
        <v>41</v>
      </c>
      <c r="C13" s="5" t="s">
        <v>41</v>
      </c>
      <c r="D13" s="5" t="s">
        <v>41</v>
      </c>
      <c r="E13" s="5" t="s">
        <v>41</v>
      </c>
      <c r="F13" s="37"/>
      <c r="G13" s="5" t="s">
        <v>41</v>
      </c>
      <c r="H13" s="5" t="str">
        <f t="array" ref="H13">INDEX(Poziomy5,1+MAX(IFERROR(LOOKUP(B13:E13,Poziomy5),0)),1)</f>
        <v>0 - Brak</v>
      </c>
      <c r="I13" s="5" t="s">
        <v>41</v>
      </c>
      <c r="J13" s="5" t="str">
        <f t="array" ref="J13">INDEX(Poziomy5,1+LARGE(IFERROR(LOOKUP(B13:E13,Poziomy5),0),2),1)</f>
        <v>0 - Brak</v>
      </c>
      <c r="K13" s="5" t="s">
        <v>41</v>
      </c>
      <c r="L13" s="5" t="s">
        <v>103</v>
      </c>
      <c r="M13" s="5" t="s">
        <v>41</v>
      </c>
      <c r="N13" s="5" t="str">
        <f t="array" ref="N13">INDEX(Poziomy5,1+MIN(IFERROR(LOOKUP(B13:E13,Poziomy5),0)),1)</f>
        <v>0 - Brak</v>
      </c>
      <c r="O13" s="37"/>
      <c r="P13" s="5" t="s">
        <v>103</v>
      </c>
    </row>
    <row r="14" spans="1:16" ht="28.8" x14ac:dyDescent="0.3">
      <c r="A14" s="35" t="s">
        <v>104</v>
      </c>
      <c r="B14" s="36" t="s">
        <v>41</v>
      </c>
      <c r="C14" s="36" t="s">
        <v>41</v>
      </c>
      <c r="D14" s="36" t="s">
        <v>41</v>
      </c>
      <c r="E14" s="36" t="s">
        <v>41</v>
      </c>
      <c r="F14" s="38"/>
      <c r="G14" s="36" t="s">
        <v>41</v>
      </c>
      <c r="H14" s="36" t="s">
        <v>103</v>
      </c>
      <c r="I14" s="36" t="s">
        <v>41</v>
      </c>
      <c r="J14" s="36" t="s">
        <v>103</v>
      </c>
      <c r="K14" s="36" t="s">
        <v>41</v>
      </c>
      <c r="L14" s="36" t="s">
        <v>103</v>
      </c>
      <c r="M14" s="36" t="s">
        <v>41</v>
      </c>
      <c r="N14" s="36" t="s">
        <v>103</v>
      </c>
      <c r="O14" s="38"/>
      <c r="P14" s="36" t="s">
        <v>103</v>
      </c>
    </row>
    <row r="15" spans="1:16" ht="28.8" x14ac:dyDescent="0.3">
      <c r="A15" s="3" t="s">
        <v>16</v>
      </c>
      <c r="B15" s="5" t="s">
        <v>41</v>
      </c>
      <c r="C15" s="5" t="s">
        <v>41</v>
      </c>
      <c r="D15" s="5" t="s">
        <v>41</v>
      </c>
      <c r="E15" s="5" t="s">
        <v>41</v>
      </c>
      <c r="F15" s="37"/>
      <c r="G15" s="5" t="s">
        <v>41</v>
      </c>
      <c r="H15" s="5" t="str">
        <f t="array" ref="H15">INDEX(Poziomy5,1+MAX(IFERROR(LOOKUP(B15:E15,Poziomy5),0)),1)</f>
        <v>0 - Brak</v>
      </c>
      <c r="I15" s="5" t="s">
        <v>41</v>
      </c>
      <c r="J15" s="5" t="str">
        <f t="array" ref="J15">INDEX(Poziomy5,1+LARGE(IFERROR(LOOKUP(B15:E15,Poziomy5),0),2),1)</f>
        <v>0 - Brak</v>
      </c>
      <c r="K15" s="5" t="s">
        <v>41</v>
      </c>
      <c r="L15" s="5" t="s">
        <v>103</v>
      </c>
      <c r="M15" s="5" t="s">
        <v>41</v>
      </c>
      <c r="N15" s="5" t="str">
        <f t="array" ref="N15">INDEX(Poziomy5,1+MIN(IFERROR(LOOKUP(B15:E15,Poziomy5),0)),1)</f>
        <v>0 - Brak</v>
      </c>
      <c r="O15" s="37"/>
      <c r="P15" s="5" t="s">
        <v>103</v>
      </c>
    </row>
    <row r="16" spans="1:16" ht="28.8" x14ac:dyDescent="0.3">
      <c r="A16" s="3" t="s">
        <v>17</v>
      </c>
      <c r="B16" s="5" t="s">
        <v>41</v>
      </c>
      <c r="C16" s="5" t="s">
        <v>41</v>
      </c>
      <c r="D16" s="5" t="s">
        <v>41</v>
      </c>
      <c r="E16" s="5" t="s">
        <v>41</v>
      </c>
      <c r="F16" s="37"/>
      <c r="G16" s="5" t="s">
        <v>41</v>
      </c>
      <c r="H16" s="5" t="str">
        <f t="array" ref="H16">INDEX(Poziomy5,1+MAX(IFERROR(LOOKUP(B16:E16,Poziomy5),0)),1)</f>
        <v>0 - Brak</v>
      </c>
      <c r="I16" s="5" t="s">
        <v>41</v>
      </c>
      <c r="J16" s="5" t="str">
        <f t="array" ref="J16">INDEX(Poziomy5,1+LARGE(IFERROR(LOOKUP(B16:E16,Poziomy5),0),2),1)</f>
        <v>0 - Brak</v>
      </c>
      <c r="K16" s="5" t="s">
        <v>41</v>
      </c>
      <c r="L16" s="5" t="str">
        <f t="array" ref="L16">INDEX(Poziomy5,1+AVERAGE(IFERROR(LOOKUP(B16:E16,Poziomy5),0)),1)</f>
        <v>0 - Brak</v>
      </c>
      <c r="M16" s="5" t="s">
        <v>41</v>
      </c>
      <c r="N16" s="5" t="str">
        <f t="array" ref="N16">INDEX(Poziomy5,1+MIN(IFERROR(LOOKUP(B16:E16,Poziomy5),0)),1)</f>
        <v>0 - Brak</v>
      </c>
      <c r="O16" s="37"/>
      <c r="P16" s="5" t="s">
        <v>103</v>
      </c>
    </row>
    <row r="17" spans="1:16" ht="28.8" x14ac:dyDescent="0.3">
      <c r="A17" s="3" t="s">
        <v>18</v>
      </c>
      <c r="B17" s="2"/>
      <c r="C17" s="2"/>
      <c r="D17" s="2"/>
      <c r="E17" s="2"/>
      <c r="G17" s="2"/>
      <c r="H17" s="5" t="str">
        <f t="array" ref="H17">INDEX(Poziomy5,1+MAX(IFERROR(LOOKUP(B17:E17,Poziomy5),0)),1)</f>
        <v>0 - Brak</v>
      </c>
      <c r="I17" s="2"/>
      <c r="J17" s="5" t="str">
        <f t="array" ref="J17">INDEX(Poziomy5,1+LARGE(IFERROR(LOOKUP(B17:E17,Poziomy5),0),2),1)</f>
        <v>0 - Brak</v>
      </c>
      <c r="K17" s="2"/>
      <c r="L17" s="5" t="str">
        <f t="array" ref="L17">INDEX(Poziomy5,1+AVERAGE(IFERROR(LOOKUP(B17:E17,Poziomy5),0)),1)</f>
        <v>0 - Brak</v>
      </c>
      <c r="M17" s="2"/>
      <c r="N17" s="5" t="str">
        <f t="array" ref="N17">INDEX(Poziomy5,1+MIN(IFERROR(LOOKUP(B17:E17,Poziomy5),0)),1)</f>
        <v>0 - Brak</v>
      </c>
      <c r="P17" s="5" t="str">
        <f t="shared" si="0"/>
        <v>Spełnia</v>
      </c>
    </row>
    <row r="18" spans="1:16" ht="28.8" x14ac:dyDescent="0.3">
      <c r="A18" s="3" t="s">
        <v>97</v>
      </c>
      <c r="B18" s="2"/>
      <c r="C18" s="2"/>
      <c r="D18" s="2"/>
      <c r="E18" s="2"/>
      <c r="G18" s="2"/>
      <c r="H18" s="5" t="str">
        <f t="array" ref="H18">INDEX(Poziomy5,1+MAX(IFERROR(LOOKUP(B18:E18,Poziomy5),0)),1)</f>
        <v>0 - Brak</v>
      </c>
      <c r="I18" s="2"/>
      <c r="J18" s="5" t="str">
        <f t="array" ref="J18">INDEX(Poziomy5,1+LARGE(IFERROR(LOOKUP(B18:E18,Poziomy5),0),2),1)</f>
        <v>0 - Brak</v>
      </c>
      <c r="K18" s="2"/>
      <c r="L18" s="5" t="str">
        <f t="array" ref="L18">INDEX(Poziomy5,1+AVERAGE(IFERROR(LOOKUP(B18:E18,Poziomy5),0)),1)</f>
        <v>0 - Brak</v>
      </c>
      <c r="M18" s="2"/>
      <c r="N18" s="5" t="str">
        <f t="array" ref="N18">INDEX(Poziomy5,1+MIN(IFERROR(LOOKUP(B18:E18,Poziomy5),0)),1)</f>
        <v>0 - Brak</v>
      </c>
      <c r="P18" s="5" t="str">
        <f t="shared" si="0"/>
        <v>Spełnia</v>
      </c>
    </row>
    <row r="19" spans="1:16" ht="28.8" x14ac:dyDescent="0.3">
      <c r="A19" s="3" t="s">
        <v>98</v>
      </c>
      <c r="B19" s="2"/>
      <c r="C19" s="2"/>
      <c r="D19" s="2"/>
      <c r="E19" s="2"/>
      <c r="G19" s="2"/>
      <c r="H19" s="5" t="str">
        <f t="array" ref="H19">INDEX(Poziomy5,1+MAX(IFERROR(LOOKUP(B19:E19,Poziomy5),0)),1)</f>
        <v>0 - Brak</v>
      </c>
      <c r="I19" s="2"/>
      <c r="J19" s="5" t="str">
        <f t="array" ref="J19">INDEX(Poziomy5,1+LARGE(IFERROR(LOOKUP(B19:E19,Poziomy5),0),2),1)</f>
        <v>0 - Brak</v>
      </c>
      <c r="K19" s="2"/>
      <c r="L19" s="5" t="str">
        <f t="array" ref="L19">INDEX(Poziomy5,1+AVERAGE(IFERROR(LOOKUP(B19:E19,Poziomy5),0)),1)</f>
        <v>0 - Brak</v>
      </c>
      <c r="M19" s="2"/>
      <c r="N19" s="5" t="str">
        <f t="array" ref="N19">INDEX(Poziomy5,1+MIN(IFERROR(LOOKUP(B19:E19,Poziomy5),0)),1)</f>
        <v>0 - Brak</v>
      </c>
      <c r="P19" s="5" t="str">
        <f t="shared" si="0"/>
        <v>Spełnia</v>
      </c>
    </row>
    <row r="20" spans="1:16" ht="28.8" x14ac:dyDescent="0.3">
      <c r="A20" s="35" t="s">
        <v>105</v>
      </c>
      <c r="B20" s="36" t="s">
        <v>41</v>
      </c>
      <c r="C20" s="36" t="s">
        <v>41</v>
      </c>
      <c r="D20" s="36" t="s">
        <v>41</v>
      </c>
      <c r="E20" s="36" t="s">
        <v>41</v>
      </c>
      <c r="F20" s="38"/>
      <c r="G20" s="36" t="s">
        <v>41</v>
      </c>
      <c r="H20" s="36" t="s">
        <v>103</v>
      </c>
      <c r="I20" s="36" t="s">
        <v>41</v>
      </c>
      <c r="J20" s="36" t="s">
        <v>103</v>
      </c>
      <c r="K20" s="36" t="s">
        <v>41</v>
      </c>
      <c r="L20" s="36" t="s">
        <v>103</v>
      </c>
      <c r="M20" s="36" t="s">
        <v>41</v>
      </c>
      <c r="N20" s="36" t="s">
        <v>103</v>
      </c>
      <c r="O20" s="38"/>
      <c r="P20" s="36" t="s">
        <v>103</v>
      </c>
    </row>
    <row r="21" spans="1:16" ht="28.8" x14ac:dyDescent="0.3">
      <c r="A21" s="3" t="s">
        <v>19</v>
      </c>
      <c r="B21" s="2"/>
      <c r="C21" s="2"/>
      <c r="D21" s="2"/>
      <c r="E21" s="2"/>
      <c r="G21" s="2"/>
      <c r="H21" s="5" t="str">
        <f t="array" ref="H21">INDEX(Poziomy5,1+MAX(IFERROR(LOOKUP(B21:E21,Poziomy5),0)),1)</f>
        <v>0 - Brak</v>
      </c>
      <c r="I21" s="2"/>
      <c r="J21" s="5" t="str">
        <f t="array" ref="J21">INDEX(Poziomy5,1+LARGE(IFERROR(LOOKUP(B21:E21,Poziomy5),0),2),1)</f>
        <v>0 - Brak</v>
      </c>
      <c r="K21" s="2"/>
      <c r="L21" s="5" t="str">
        <f t="array" ref="L21">INDEX(Poziomy5,1+AVERAGE(IFERROR(LOOKUP(B21:E21,Poziomy5),0)),1)</f>
        <v>0 - Brak</v>
      </c>
      <c r="M21" s="2"/>
      <c r="N21" s="5" t="str">
        <f t="array" ref="N21">INDEX(Poziomy5,1+MIN(IFERROR(LOOKUP(B21:E21,Poziomy5),0)),1)</f>
        <v>0 - Brak</v>
      </c>
      <c r="P21" s="5" t="str">
        <f t="shared" si="0"/>
        <v>Spełnia</v>
      </c>
    </row>
    <row r="22" spans="1:16" ht="28.8" x14ac:dyDescent="0.3">
      <c r="A22" s="3" t="s">
        <v>20</v>
      </c>
      <c r="B22" s="2"/>
      <c r="C22" s="2"/>
      <c r="D22" s="2"/>
      <c r="E22" s="2"/>
      <c r="G22" s="2"/>
      <c r="H22" s="5" t="str">
        <f t="array" ref="H22">INDEX(Poziomy5,1+MAX(IFERROR(LOOKUP(B22:E22,Poziomy5),0)),1)</f>
        <v>0 - Brak</v>
      </c>
      <c r="I22" s="2"/>
      <c r="J22" s="5" t="str">
        <f t="array" ref="J22">INDEX(Poziomy5,1+LARGE(IFERROR(LOOKUP(B22:E22,Poziomy5),0),2),1)</f>
        <v>0 - Brak</v>
      </c>
      <c r="K22" s="2"/>
      <c r="L22" s="5" t="str">
        <f t="array" ref="L22">INDEX(Poziomy5,1+AVERAGE(IFERROR(LOOKUP(B22:E22,Poziomy5),0)),1)</f>
        <v>0 - Brak</v>
      </c>
      <c r="M22" s="2"/>
      <c r="N22" s="5" t="str">
        <f t="array" ref="N22">INDEX(Poziomy5,1+MIN(IFERROR(LOOKUP(B22:E22,Poziomy5),0)),1)</f>
        <v>0 - Brak</v>
      </c>
      <c r="P22" s="5" t="str">
        <f t="shared" si="0"/>
        <v>Spełnia</v>
      </c>
    </row>
    <row r="23" spans="1:16" ht="28.8" x14ac:dyDescent="0.3">
      <c r="A23" s="22" t="s">
        <v>106</v>
      </c>
      <c r="B23" s="2"/>
      <c r="C23" s="2"/>
      <c r="D23" s="2"/>
      <c r="E23" s="2"/>
      <c r="G23" s="2"/>
      <c r="H23" s="5"/>
      <c r="I23" s="2"/>
      <c r="J23" s="5"/>
      <c r="K23" s="2"/>
      <c r="L23" s="5"/>
      <c r="M23" s="2"/>
      <c r="N23" s="5"/>
      <c r="P23" s="5"/>
    </row>
    <row r="24" spans="1:16" ht="28.8" x14ac:dyDescent="0.3">
      <c r="A24" s="3" t="s">
        <v>21</v>
      </c>
      <c r="B24" s="2"/>
      <c r="C24" s="2"/>
      <c r="D24" s="2"/>
      <c r="E24" s="2"/>
      <c r="G24" s="2"/>
      <c r="H24" s="5" t="str">
        <f t="array" ref="H24">INDEX(Poziomy5,1+MAX(IFERROR(LOOKUP(B24:E24,Poziomy5),0)),1)</f>
        <v>0 - Brak</v>
      </c>
      <c r="I24" s="2"/>
      <c r="J24" s="5" t="str">
        <f t="array" ref="J24">INDEX(Poziomy5,1+LARGE(IFERROR(LOOKUP(B24:E24,Poziomy5),0),2),1)</f>
        <v>0 - Brak</v>
      </c>
      <c r="K24" s="2"/>
      <c r="L24" s="5" t="str">
        <f t="array" ref="L24">INDEX(Poziomy5,1+AVERAGE(IFERROR(LOOKUP(B24:E24,Poziomy5),0)),1)</f>
        <v>0 - Brak</v>
      </c>
      <c r="M24" s="2"/>
      <c r="N24" s="5" t="str">
        <f t="array" ref="N24">INDEX(Poziomy5,1+MIN(IFERROR(LOOKUP(B24:E24,Poziomy5),0)),1)</f>
        <v>0 - Brak</v>
      </c>
      <c r="P24" s="5" t="str">
        <f t="shared" si="0"/>
        <v>Spełnia</v>
      </c>
    </row>
    <row r="25" spans="1:16" ht="28.8" x14ac:dyDescent="0.3">
      <c r="A25" s="3" t="s">
        <v>22</v>
      </c>
      <c r="B25" s="5" t="s">
        <v>41</v>
      </c>
      <c r="C25" s="5" t="s">
        <v>41</v>
      </c>
      <c r="D25" s="5" t="s">
        <v>41</v>
      </c>
      <c r="E25" s="5" t="s">
        <v>41</v>
      </c>
      <c r="F25" s="37"/>
      <c r="G25" s="5" t="s">
        <v>41</v>
      </c>
      <c r="H25" s="5" t="str">
        <f t="array" ref="H25">INDEX(Poziomy5,1+MAX(IFERROR(LOOKUP(B25:E25,Poziomy5),0)),1)</f>
        <v>0 - Brak</v>
      </c>
      <c r="I25" s="5" t="s">
        <v>41</v>
      </c>
      <c r="J25" s="5" t="str">
        <f t="array" ref="J25">INDEX(Poziomy5,1+LARGE(IFERROR(LOOKUP(B25:E25,Poziomy5),0),2),1)</f>
        <v>0 - Brak</v>
      </c>
      <c r="K25" s="5" t="s">
        <v>41</v>
      </c>
      <c r="L25" s="5" t="str">
        <f t="array" ref="L25">INDEX(Poziomy5,1+AVERAGE(IFERROR(LOOKUP(B25:E25,Poziomy5),0)),1)</f>
        <v>0 - Brak</v>
      </c>
      <c r="M25" s="5" t="s">
        <v>41</v>
      </c>
      <c r="N25" s="5" t="str">
        <f t="array" ref="N25">INDEX(Poziomy5,1+MIN(IFERROR(LOOKUP(B25:E25,Poziomy5),0)),1)</f>
        <v>0 - Brak</v>
      </c>
      <c r="O25" s="37"/>
      <c r="P25" s="5" t="str">
        <f t="shared" si="0"/>
        <v>Spełnia</v>
      </c>
    </row>
    <row r="26" spans="1:16" ht="28.8" x14ac:dyDescent="0.3">
      <c r="A26" s="3" t="s">
        <v>23</v>
      </c>
      <c r="B26" s="2"/>
      <c r="C26" s="2"/>
      <c r="D26" s="2"/>
      <c r="E26" s="2"/>
      <c r="G26" s="2"/>
      <c r="H26" s="5" t="str">
        <f t="array" ref="H26">INDEX(Poziomy5,1+MAX(IFERROR(LOOKUP(B26:E26,Poziomy5),0)),1)</f>
        <v>0 - Brak</v>
      </c>
      <c r="I26" s="2"/>
      <c r="J26" s="5" t="str">
        <f t="array" ref="J26">INDEX(Poziomy5,1+LARGE(IFERROR(LOOKUP(B26:E26,Poziomy5),0),2),1)</f>
        <v>0 - Brak</v>
      </c>
      <c r="K26" s="2"/>
      <c r="L26" s="5" t="str">
        <f t="array" ref="L26">INDEX(Poziomy5,1+AVERAGE(IFERROR(LOOKUP(B26:E26,Poziomy5),0)),1)</f>
        <v>0 - Brak</v>
      </c>
      <c r="M26" s="2"/>
      <c r="N26" s="5" t="str">
        <f t="array" ref="N26">INDEX(Poziomy5,1+MIN(IFERROR(LOOKUP(B26:E26,Poziomy5),0)),1)</f>
        <v>0 - Brak</v>
      </c>
      <c r="P26" s="5" t="str">
        <f t="shared" si="0"/>
        <v>Spełnia</v>
      </c>
    </row>
    <row r="27" spans="1:16" ht="28.8" x14ac:dyDescent="0.3">
      <c r="A27" s="3" t="s">
        <v>24</v>
      </c>
      <c r="B27" s="2"/>
      <c r="C27" s="2"/>
      <c r="D27" s="2"/>
      <c r="E27" s="2"/>
      <c r="G27" s="2"/>
      <c r="H27" s="5" t="str">
        <f t="array" ref="H27">INDEX(Poziomy5,1+MAX(IFERROR(LOOKUP(B27:E27,Poziomy5),0)),1)</f>
        <v>0 - Brak</v>
      </c>
      <c r="I27" s="2"/>
      <c r="J27" s="5" t="str">
        <f t="array" ref="J27">INDEX(Poziomy5,1+LARGE(IFERROR(LOOKUP(B27:E27,Poziomy5),0),2),1)</f>
        <v>0 - Brak</v>
      </c>
      <c r="K27" s="2"/>
      <c r="L27" s="5" t="str">
        <f t="array" ref="L27">INDEX(Poziomy5,1+AVERAGE(IFERROR(LOOKUP(B27:E27,Poziomy5),0)),1)</f>
        <v>0 - Brak</v>
      </c>
      <c r="M27" s="2"/>
      <c r="N27" s="5" t="str">
        <f t="array" ref="N27">INDEX(Poziomy5,1+MIN(IFERROR(LOOKUP(B27:E27,Poziomy5),0)),1)</f>
        <v>0 - Brak</v>
      </c>
      <c r="P27" s="5" t="str">
        <f t="shared" si="0"/>
        <v>Spełnia</v>
      </c>
    </row>
    <row r="28" spans="1:16" ht="28.8" x14ac:dyDescent="0.3">
      <c r="A28" s="3" t="s">
        <v>25</v>
      </c>
      <c r="B28" s="2"/>
      <c r="C28" s="2"/>
      <c r="D28" s="2"/>
      <c r="E28" s="2"/>
      <c r="G28" s="2"/>
      <c r="H28" s="5" t="str">
        <f t="array" ref="H28">INDEX(Poziomy5,1+MAX(IFERROR(LOOKUP(B28:E28,Poziomy5),0)),1)</f>
        <v>0 - Brak</v>
      </c>
      <c r="I28" s="2"/>
      <c r="J28" s="5" t="str">
        <f t="array" ref="J28">INDEX(Poziomy5,1+LARGE(IFERROR(LOOKUP(B28:E28,Poziomy5),0),2),1)</f>
        <v>0 - Brak</v>
      </c>
      <c r="K28" s="2"/>
      <c r="L28" s="5" t="str">
        <f t="array" ref="L28">INDEX(Poziomy5,1+AVERAGE(IFERROR(LOOKUP(B28:E28,Poziomy5),0)),1)</f>
        <v>0 - Brak</v>
      </c>
      <c r="M28" s="2"/>
      <c r="N28" s="5" t="str">
        <f t="array" ref="N28">INDEX(Poziomy5,1+MIN(IFERROR(LOOKUP(B28:E28,Poziomy5),0)),1)</f>
        <v>0 - Brak</v>
      </c>
      <c r="P28" s="5" t="str">
        <f t="shared" si="0"/>
        <v>Spełnia</v>
      </c>
    </row>
    <row r="29" spans="1:16" ht="28.8" x14ac:dyDescent="0.3">
      <c r="A29" s="22" t="s">
        <v>26</v>
      </c>
      <c r="B29" s="2"/>
      <c r="C29" s="2"/>
      <c r="D29" s="2"/>
      <c r="E29" s="2"/>
      <c r="G29" s="2"/>
      <c r="H29" s="5" t="str">
        <f t="array" ref="H29">INDEX(Poziomy5,1+MAX(IFERROR(LOOKUP(B29:E29,Poziomy5),0)),1)</f>
        <v>0 - Brak</v>
      </c>
      <c r="I29" s="2"/>
      <c r="J29" s="5" t="str">
        <f t="array" ref="J29">INDEX(Poziomy5,1+LARGE(IFERROR(LOOKUP(B29:E29,Poziomy5),0),2),1)</f>
        <v>0 - Brak</v>
      </c>
      <c r="K29" s="2"/>
      <c r="L29" s="5" t="str">
        <f t="array" ref="L29">INDEX(Poziomy5,1+AVERAGE(IFERROR(LOOKUP(B29:E29,Poziomy5),0)),1)</f>
        <v>0 - Brak</v>
      </c>
      <c r="M29" s="2"/>
      <c r="N29" s="5" t="str">
        <f t="array" ref="N29">INDEX(Poziomy5,1+MIN(IFERROR(LOOKUP(B29:E29,Poziomy5),0)),1)</f>
        <v>0 - Brak</v>
      </c>
      <c r="P29" s="5" t="str">
        <f t="shared" si="0"/>
        <v>Spełnia</v>
      </c>
    </row>
    <row r="30" spans="1:16" ht="28.8" x14ac:dyDescent="0.3">
      <c r="A30" s="3" t="s">
        <v>27</v>
      </c>
      <c r="B30" s="2"/>
      <c r="C30" s="2"/>
      <c r="D30" s="2"/>
      <c r="E30" s="2"/>
      <c r="G30" s="2"/>
      <c r="H30" s="5" t="str">
        <f t="array" ref="H30">INDEX(Poziomy5,1+MAX(IFERROR(LOOKUP(B30:E30,Poziomy5),0)),1)</f>
        <v>0 - Brak</v>
      </c>
      <c r="I30" s="2"/>
      <c r="J30" s="5" t="str">
        <f t="array" ref="J30">INDEX(Poziomy5,1+LARGE(IFERROR(LOOKUP(B30:E30,Poziomy5),0),2),1)</f>
        <v>0 - Brak</v>
      </c>
      <c r="K30" s="2"/>
      <c r="L30" s="5" t="str">
        <f t="array" ref="L30">INDEX(Poziomy5,1+AVERAGE(IFERROR(LOOKUP(B30:E30,Poziomy5),0)),1)</f>
        <v>0 - Brak</v>
      </c>
      <c r="M30" s="2"/>
      <c r="N30" s="5" t="str">
        <f t="array" ref="N30">INDEX(Poziomy5,1+MIN(IFERROR(LOOKUP(B30:E30,Poziomy5),0)),1)</f>
        <v>0 - Brak</v>
      </c>
      <c r="P30" s="5" t="str">
        <f t="shared" si="0"/>
        <v>Spełnia</v>
      </c>
    </row>
    <row r="31" spans="1:16" ht="28.8" x14ac:dyDescent="0.3">
      <c r="A31" s="3" t="s">
        <v>28</v>
      </c>
      <c r="B31" s="2"/>
      <c r="C31" s="2"/>
      <c r="D31" s="2"/>
      <c r="E31" s="2"/>
      <c r="G31" s="2"/>
      <c r="H31" s="5" t="str">
        <f t="array" ref="H31">INDEX(Poziomy5,1+MAX(IFERROR(LOOKUP(B31:E31,Poziomy5),0)),1)</f>
        <v>0 - Brak</v>
      </c>
      <c r="I31" s="2"/>
      <c r="J31" s="5" t="str">
        <f t="array" ref="J31">INDEX(Poziomy5,1+LARGE(IFERROR(LOOKUP(B31:E31,Poziomy5),0),2),1)</f>
        <v>0 - Brak</v>
      </c>
      <c r="K31" s="2"/>
      <c r="L31" s="5" t="str">
        <f t="array" ref="L31">INDEX(Poziomy5,1+AVERAGE(IFERROR(LOOKUP(B31:E31,Poziomy5),0)),1)</f>
        <v>0 - Brak</v>
      </c>
      <c r="M31" s="2"/>
      <c r="N31" s="5" t="str">
        <f t="array" ref="N31">INDEX(Poziomy5,1+MIN(IFERROR(LOOKUP(B31:E31,Poziomy5),0)),1)</f>
        <v>0 - Brak</v>
      </c>
      <c r="P31" s="5" t="str">
        <f t="shared" si="0"/>
        <v>Spełnia</v>
      </c>
    </row>
    <row r="32" spans="1:16" ht="28.8" x14ac:dyDescent="0.3">
      <c r="A32" s="3" t="s">
        <v>29</v>
      </c>
      <c r="B32" s="2"/>
      <c r="C32" s="2"/>
      <c r="D32" s="2"/>
      <c r="E32" s="2"/>
      <c r="G32" s="2"/>
      <c r="H32" s="5" t="str">
        <f t="array" ref="H32">INDEX(Poziomy5,1+MAX(IFERROR(LOOKUP(B32:E32,Poziomy5),0)),1)</f>
        <v>0 - Brak</v>
      </c>
      <c r="I32" s="2"/>
      <c r="J32" s="5" t="str">
        <f t="array" ref="J32">INDEX(Poziomy5,1+LARGE(IFERROR(LOOKUP(B32:E32,Poziomy5),0),2),1)</f>
        <v>0 - Brak</v>
      </c>
      <c r="K32" s="2"/>
      <c r="L32" s="5" t="str">
        <f t="array" ref="L32">INDEX(Poziomy5,1+AVERAGE(IFERROR(LOOKUP(B32:E32,Poziomy5),0)),1)</f>
        <v>0 - Brak</v>
      </c>
      <c r="M32" s="2"/>
      <c r="N32" s="5" t="str">
        <f t="array" ref="N32">INDEX(Poziomy5,1+MIN(IFERROR(LOOKUP(B32:E32,Poziomy5),0)),1)</f>
        <v>0 - Brak</v>
      </c>
      <c r="P32" s="5" t="str">
        <f t="shared" si="0"/>
        <v>Spełnia</v>
      </c>
    </row>
    <row r="33" spans="1:16" ht="28.8" x14ac:dyDescent="0.3">
      <c r="A33" s="3" t="s">
        <v>30</v>
      </c>
      <c r="B33" s="2"/>
      <c r="C33" s="2"/>
      <c r="D33" s="2"/>
      <c r="E33" s="2"/>
      <c r="G33" s="2"/>
      <c r="H33" s="5" t="str">
        <f t="array" ref="H33">INDEX(Poziomy5,1+MAX(IFERROR(LOOKUP(B33:E33,Poziomy5),0)),1)</f>
        <v>0 - Brak</v>
      </c>
      <c r="I33" s="2"/>
      <c r="J33" s="5" t="str">
        <f t="array" ref="J33">INDEX(Poziomy5,1+LARGE(IFERROR(LOOKUP(B33:E33,Poziomy5),0),2),1)</f>
        <v>0 - Brak</v>
      </c>
      <c r="K33" s="2"/>
      <c r="L33" s="5" t="str">
        <f t="array" ref="L33">INDEX(Poziomy5,1+AVERAGE(IFERROR(LOOKUP(B33:E33,Poziomy5),0)),1)</f>
        <v>0 - Brak</v>
      </c>
      <c r="M33" s="2"/>
      <c r="N33" s="5" t="str">
        <f t="array" ref="N33">INDEX(Poziomy5,1+MIN(IFERROR(LOOKUP(B33:E33,Poziomy5),0)),1)</f>
        <v>0 - Brak</v>
      </c>
      <c r="P33" s="5" t="str">
        <f t="shared" si="0"/>
        <v>Spełnia</v>
      </c>
    </row>
    <row r="34" spans="1:16" ht="28.8" x14ac:dyDescent="0.3">
      <c r="A34" s="3" t="s">
        <v>31</v>
      </c>
      <c r="B34" s="2"/>
      <c r="C34" s="2"/>
      <c r="D34" s="2"/>
      <c r="E34" s="2"/>
      <c r="G34" s="2"/>
      <c r="H34" s="5" t="str">
        <f t="array" ref="H34">INDEX(Poziomy5,1+MAX(IFERROR(LOOKUP(B34:E34,Poziomy5),0)),1)</f>
        <v>0 - Brak</v>
      </c>
      <c r="I34" s="2"/>
      <c r="J34" s="5" t="str">
        <f t="array" ref="J34">INDEX(Poziomy5,1+LARGE(IFERROR(LOOKUP(B34:E34,Poziomy5),0),2),1)</f>
        <v>0 - Brak</v>
      </c>
      <c r="K34" s="2"/>
      <c r="L34" s="5" t="str">
        <f t="array" ref="L34">INDEX(Poziomy5,1+AVERAGE(IFERROR(LOOKUP(B34:E34,Poziomy5),0)),1)</f>
        <v>0 - Brak</v>
      </c>
      <c r="M34" s="2"/>
      <c r="N34" s="5" t="str">
        <f t="array" ref="N34">INDEX(Poziomy5,1+MIN(IFERROR(LOOKUP(B34:E34,Poziomy5),0)),1)</f>
        <v>0 - Brak</v>
      </c>
      <c r="P34" s="5" t="str">
        <f t="shared" si="0"/>
        <v>Spełnia</v>
      </c>
    </row>
    <row r="35" spans="1:16" ht="28.8" x14ac:dyDescent="0.3">
      <c r="A35" s="3" t="s">
        <v>32</v>
      </c>
      <c r="B35" s="2"/>
      <c r="C35" s="2"/>
      <c r="D35" s="2"/>
      <c r="E35" s="2"/>
      <c r="G35" s="2"/>
      <c r="H35" s="5" t="str">
        <f t="array" ref="H35">INDEX(Poziomy5,1+MAX(IFERROR(LOOKUP(B35:E35,Poziomy5),0)),1)</f>
        <v>0 - Brak</v>
      </c>
      <c r="I35" s="2"/>
      <c r="J35" s="5" t="str">
        <f t="array" ref="J35">INDEX(Poziomy5,1+LARGE(IFERROR(LOOKUP(B35:E35,Poziomy5),0),2),1)</f>
        <v>0 - Brak</v>
      </c>
      <c r="K35" s="2"/>
      <c r="L35" s="5" t="str">
        <f t="array" ref="L35">INDEX(Poziomy5,1+AVERAGE(IFERROR(LOOKUP(B35:E35,Poziomy5),0)),1)</f>
        <v>0 - Brak</v>
      </c>
      <c r="M35" s="2"/>
      <c r="N35" s="5" t="str">
        <f t="array" ref="N35">INDEX(Poziomy5,1+MIN(IFERROR(LOOKUP(B35:E35,Poziomy5),0)),1)</f>
        <v>0 - Brak</v>
      </c>
      <c r="P35" s="5" t="str">
        <f t="shared" si="0"/>
        <v>Spełnia</v>
      </c>
    </row>
    <row r="36" spans="1:16" x14ac:dyDescent="0.3">
      <c r="A36" s="22" t="s">
        <v>102</v>
      </c>
      <c r="B36" s="2"/>
      <c r="C36" s="2"/>
      <c r="D36" s="2"/>
      <c r="E36" s="2"/>
      <c r="G36" s="2"/>
      <c r="H36" s="5"/>
      <c r="I36" s="2"/>
      <c r="J36" s="5"/>
      <c r="K36" s="2"/>
      <c r="L36" s="5"/>
      <c r="M36" s="2"/>
      <c r="N36" s="5"/>
      <c r="P36" s="5"/>
    </row>
    <row r="37" spans="1:16" ht="28.8" x14ac:dyDescent="0.3">
      <c r="A37" s="3" t="s">
        <v>33</v>
      </c>
      <c r="B37" s="5" t="s">
        <v>41</v>
      </c>
      <c r="C37" s="5" t="s">
        <v>41</v>
      </c>
      <c r="D37" s="5" t="s">
        <v>41</v>
      </c>
      <c r="E37" s="5" t="s">
        <v>41</v>
      </c>
      <c r="F37" s="37"/>
      <c r="G37" s="5" t="s">
        <v>41</v>
      </c>
      <c r="H37" s="5" t="str">
        <f t="array" ref="H37">INDEX(Poziomy5,1+MAX(IFERROR(LOOKUP(B37:E37,Poziomy5),0)),1)</f>
        <v>0 - Brak</v>
      </c>
      <c r="I37" s="5" t="s">
        <v>41</v>
      </c>
      <c r="J37" s="5" t="str">
        <f t="array" ref="J37">INDEX(Poziomy5,1+LARGE(IFERROR(LOOKUP(B37:E37,Poziomy5),0),2),1)</f>
        <v>0 - Brak</v>
      </c>
      <c r="K37" s="5" t="s">
        <v>41</v>
      </c>
      <c r="L37" s="5" t="str">
        <f t="array" ref="L37">INDEX(Poziomy5,1+AVERAGE(IFERROR(LOOKUP(B37:E37,Poziomy5),0)),1)</f>
        <v>0 - Brak</v>
      </c>
      <c r="M37" s="5" t="s">
        <v>41</v>
      </c>
      <c r="N37" s="5" t="str">
        <f t="array" ref="N37">INDEX(Poziomy5,1+MIN(IFERROR(LOOKUP(B37:E37,Poziomy5),0)),1)</f>
        <v>0 - Brak</v>
      </c>
      <c r="O37" s="37"/>
      <c r="P37" s="5" t="str">
        <f t="shared" si="0"/>
        <v>Spełnia</v>
      </c>
    </row>
    <row r="38" spans="1:16" ht="28.8" x14ac:dyDescent="0.3">
      <c r="A38" s="3" t="s">
        <v>34</v>
      </c>
      <c r="B38" s="5" t="s">
        <v>41</v>
      </c>
      <c r="C38" s="5" t="s">
        <v>41</v>
      </c>
      <c r="D38" s="5" t="s">
        <v>41</v>
      </c>
      <c r="E38" s="5" t="s">
        <v>41</v>
      </c>
      <c r="F38" s="37"/>
      <c r="G38" s="5" t="s">
        <v>41</v>
      </c>
      <c r="H38" s="5" t="str">
        <f t="array" ref="H38">INDEX(Poziomy5,1+MAX(IFERROR(LOOKUP(B38:E38,Poziomy5),0)),1)</f>
        <v>0 - Brak</v>
      </c>
      <c r="I38" s="5" t="s">
        <v>41</v>
      </c>
      <c r="J38" s="5" t="str">
        <f t="array" ref="J38">INDEX(Poziomy5,1+LARGE(IFERROR(LOOKUP(B38:E38,Poziomy5),0),2),1)</f>
        <v>0 - Brak</v>
      </c>
      <c r="K38" s="5" t="s">
        <v>41</v>
      </c>
      <c r="L38" s="5" t="str">
        <f t="array" ref="L38">INDEX(Poziomy5,1+AVERAGE(IFERROR(LOOKUP(B38:E38,Poziomy5),0)),1)</f>
        <v>0 - Brak</v>
      </c>
      <c r="M38" s="5" t="s">
        <v>41</v>
      </c>
      <c r="N38" s="5" t="str">
        <f t="array" ref="N38">INDEX(Poziomy5,1+MIN(IFERROR(LOOKUP(B38:E38,Poziomy5),0)),1)</f>
        <v>0 - Brak</v>
      </c>
      <c r="O38" s="37"/>
      <c r="P38" s="5" t="str">
        <f t="shared" si="0"/>
        <v>Spełnia</v>
      </c>
    </row>
    <row r="39" spans="1:16" x14ac:dyDescent="0.3">
      <c r="A39" s="26" t="s">
        <v>35</v>
      </c>
      <c r="B39" s="27"/>
      <c r="C39" s="27"/>
      <c r="D39" s="27"/>
      <c r="E39" s="27"/>
      <c r="F39" s="37"/>
      <c r="G39" s="28"/>
      <c r="H39" s="28"/>
      <c r="I39" s="28"/>
      <c r="J39" s="28"/>
      <c r="K39" s="28"/>
      <c r="L39" s="28"/>
      <c r="M39" s="28"/>
      <c r="N39" s="28"/>
      <c r="O39" s="37"/>
      <c r="P39" s="5"/>
    </row>
    <row r="40" spans="1:16" x14ac:dyDescent="0.3">
      <c r="A40" s="3" t="s">
        <v>36</v>
      </c>
      <c r="B40" s="5" t="s">
        <v>41</v>
      </c>
      <c r="C40" s="5" t="s">
        <v>41</v>
      </c>
      <c r="D40" s="5" t="s">
        <v>41</v>
      </c>
      <c r="E40" s="5" t="s">
        <v>41</v>
      </c>
      <c r="F40" s="37"/>
      <c r="G40" s="5" t="s">
        <v>41</v>
      </c>
      <c r="H40" s="5" t="str">
        <f t="array" ref="H40">INDEX(Poziomy5,1+MAX(IFERROR(LOOKUP(B40:E40,Poziomy5),0)),1)</f>
        <v>0 - Brak</v>
      </c>
      <c r="I40" s="5" t="s">
        <v>41</v>
      </c>
      <c r="J40" s="5" t="str">
        <f t="array" ref="J40">INDEX(Poziomy5,1+LARGE(IFERROR(LOOKUP(B40:E40,Poziomy5),0),2),1)</f>
        <v>0 - Brak</v>
      </c>
      <c r="K40" s="5" t="s">
        <v>41</v>
      </c>
      <c r="L40" s="5" t="str">
        <f t="array" ref="L40">INDEX(Poziomy5,1+AVERAGE(IFERROR(LOOKUP(B40:E40,Poziomy5),0)),1)</f>
        <v>0 - Brak</v>
      </c>
      <c r="M40" s="5" t="s">
        <v>41</v>
      </c>
      <c r="N40" s="5" t="str">
        <f t="array" ref="N40">INDEX(Poziomy5,1+MIN(IFERROR(LOOKUP(B40:E40,Poziomy5),0)),1)</f>
        <v>0 - Brak</v>
      </c>
      <c r="O40" s="37"/>
      <c r="P40" s="5" t="str">
        <f t="shared" si="0"/>
        <v>Spełnia</v>
      </c>
    </row>
  </sheetData>
  <mergeCells count="9">
    <mergeCell ref="A6:E6"/>
    <mergeCell ref="A39:E39"/>
    <mergeCell ref="G6:N6"/>
    <mergeCell ref="G39:N39"/>
    <mergeCell ref="A1:E1"/>
    <mergeCell ref="H1:N1"/>
    <mergeCell ref="A2:E2"/>
    <mergeCell ref="H2:N2"/>
    <mergeCell ref="H3:N3"/>
  </mergeCells>
  <conditionalFormatting sqref="H7:H38 J7:J38 L7:L38 N7:N38">
    <cfRule type="expression" dxfId="13" priority="18">
      <formula>H7&lt;G7</formula>
    </cfRule>
  </conditionalFormatting>
  <conditionalFormatting sqref="H40">
    <cfRule type="expression" dxfId="12" priority="14">
      <formula>H40&lt;G40</formula>
    </cfRule>
  </conditionalFormatting>
  <conditionalFormatting sqref="J40">
    <cfRule type="expression" dxfId="11" priority="13">
      <formula>J40&lt;I40</formula>
    </cfRule>
  </conditionalFormatting>
  <conditionalFormatting sqref="L40">
    <cfRule type="expression" dxfId="10" priority="12">
      <formula>L40&lt;K40</formula>
    </cfRule>
  </conditionalFormatting>
  <conditionalFormatting sqref="N40">
    <cfRule type="expression" dxfId="9" priority="11">
      <formula>N40&lt;M40</formula>
    </cfRule>
  </conditionalFormatting>
  <conditionalFormatting sqref="P6:P19 P21:P38 P40">
    <cfRule type="cellIs" dxfId="8" priority="8" operator="equal">
      <formula>"Nie spełnia"</formula>
    </cfRule>
  </conditionalFormatting>
  <conditionalFormatting sqref="P20">
    <cfRule type="expression" dxfId="7" priority="1">
      <formula>P20&lt;O20</formula>
    </cfRule>
  </conditionalFormatting>
  <pageMargins left="0.23622047244094491" right="0.23622047244094491" top="0.74803149606299213" bottom="0.74803149606299213" header="0.31496062992125984" footer="0.31496062992125984"/>
  <pageSetup paperSize="9" scale="57" fitToHeight="0" orientation="landscape" r:id="rId1"/>
  <headerFooter>
    <oddFooter>Strona &amp;P z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Słownik!$A$3:$A$7</xm:f>
          </x14:formula1>
          <xm:sqref>B40:E40 I40 K40 M40 G40 G7:G38 M7:M38 K7:K38 I7:I38 B7:E38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8"/>
  <sheetViews>
    <sheetView zoomScale="75" zoomScaleNormal="75" workbookViewId="0">
      <selection activeCell="M7" sqref="M7"/>
    </sheetView>
  </sheetViews>
  <sheetFormatPr defaultRowHeight="14.4" x14ac:dyDescent="0.3"/>
  <cols>
    <col min="1" max="1" width="37.5546875" customWidth="1"/>
    <col min="2" max="5" width="15.5546875" customWidth="1"/>
    <col min="6" max="6" width="4" customWidth="1"/>
    <col min="7" max="14" width="15.5546875" customWidth="1"/>
    <col min="15" max="15" width="4" customWidth="1"/>
    <col min="16" max="16" width="15.5546875" customWidth="1"/>
  </cols>
  <sheetData>
    <row r="1" spans="1:16" x14ac:dyDescent="0.3">
      <c r="A1" s="23" t="s">
        <v>53</v>
      </c>
      <c r="B1" s="23"/>
      <c r="C1" s="23"/>
      <c r="D1" s="23"/>
      <c r="E1" s="23"/>
      <c r="F1" s="8"/>
      <c r="G1" s="8" t="s">
        <v>54</v>
      </c>
      <c r="H1" s="25" t="str">
        <f>'I - Dane podstawowe'!B4</f>
        <v>Bank Spółdzielczy w Suchedniowie</v>
      </c>
      <c r="I1" s="25"/>
      <c r="J1" s="25"/>
      <c r="K1" s="25"/>
      <c r="L1" s="25"/>
      <c r="M1" s="25"/>
      <c r="N1" s="25"/>
      <c r="O1" s="8"/>
      <c r="P1" s="8"/>
    </row>
    <row r="2" spans="1:16" x14ac:dyDescent="0.3">
      <c r="A2" s="24" t="s">
        <v>87</v>
      </c>
      <c r="B2" s="24"/>
      <c r="C2" s="24"/>
      <c r="D2" s="24"/>
      <c r="E2" s="24"/>
      <c r="F2" s="8"/>
      <c r="G2" s="9" t="s">
        <v>55</v>
      </c>
      <c r="H2" s="25" t="str">
        <f>'I - Dane podstawowe'!B5</f>
        <v>Zarząd</v>
      </c>
      <c r="I2" s="25"/>
      <c r="J2" s="25"/>
      <c r="K2" s="25"/>
      <c r="L2" s="25"/>
      <c r="M2" s="25"/>
      <c r="N2" s="25"/>
      <c r="O2" s="8"/>
      <c r="P2" s="8"/>
    </row>
    <row r="3" spans="1:16" x14ac:dyDescent="0.3">
      <c r="A3" s="9"/>
      <c r="B3" s="9"/>
      <c r="C3" s="9"/>
      <c r="D3" s="9"/>
      <c r="E3" s="9"/>
      <c r="F3" s="8"/>
      <c r="G3" s="9" t="s">
        <v>56</v>
      </c>
      <c r="H3" s="25">
        <f>'I - Dane podstawowe'!B6</f>
        <v>0</v>
      </c>
      <c r="I3" s="25"/>
      <c r="J3" s="25"/>
      <c r="K3" s="25"/>
      <c r="L3" s="25"/>
      <c r="M3" s="25"/>
      <c r="N3" s="25"/>
      <c r="O3" s="8"/>
      <c r="P3" s="8"/>
    </row>
    <row r="5" spans="1:16" ht="90" customHeight="1" x14ac:dyDescent="0.3">
      <c r="A5" s="1"/>
      <c r="B5" s="6">
        <f>'I - Dane podstawowe'!B11</f>
        <v>0</v>
      </c>
      <c r="C5" s="6">
        <f>'I - Dane podstawowe'!B12</f>
        <v>0</v>
      </c>
      <c r="D5" s="6">
        <f>'I - Dane podstawowe'!B13</f>
        <v>0</v>
      </c>
      <c r="E5" s="6">
        <f>'I - Dane podstawowe'!B14</f>
        <v>0</v>
      </c>
      <c r="G5" s="6" t="s">
        <v>37</v>
      </c>
      <c r="H5" s="6" t="s">
        <v>48</v>
      </c>
      <c r="I5" s="6" t="s">
        <v>38</v>
      </c>
      <c r="J5" s="6" t="s">
        <v>48</v>
      </c>
      <c r="K5" s="6" t="s">
        <v>39</v>
      </c>
      <c r="L5" s="6" t="s">
        <v>48</v>
      </c>
      <c r="M5" s="6" t="s">
        <v>40</v>
      </c>
      <c r="N5" s="6" t="s">
        <v>48</v>
      </c>
      <c r="P5" s="6" t="s">
        <v>52</v>
      </c>
    </row>
    <row r="6" spans="1:16" x14ac:dyDescent="0.3">
      <c r="A6" s="19" t="s">
        <v>99</v>
      </c>
      <c r="B6" s="20"/>
      <c r="C6" s="20"/>
      <c r="D6" s="20"/>
      <c r="E6" s="20"/>
      <c r="G6" s="20"/>
      <c r="H6" s="21" t="str">
        <f t="array" ref="H6">INDEX(Poziomy5,1+MAX(IFERROR(LOOKUP(B6:E6,Poziomy5),0)),1)</f>
        <v>0 - Brak</v>
      </c>
      <c r="I6" s="20"/>
      <c r="J6" s="21" t="str">
        <f t="array" ref="J6">INDEX(Poziomy5,1+LARGE(IFERROR(LOOKUP(B6:E6,Poziomy5),0),2),1)</f>
        <v>0 - Brak</v>
      </c>
      <c r="K6" s="20"/>
      <c r="L6" s="21" t="str">
        <f t="array" ref="L6">INDEX(Poziomy5,1+AVERAGE(IFERROR(LOOKUP(B6:E6,Poziomy5),0)),1)</f>
        <v>0 - Brak</v>
      </c>
      <c r="M6" s="20"/>
      <c r="N6" s="21" t="str">
        <f t="array" ref="N6">INDEX(Poziomy5,1+MIN(IFERROR(LOOKUP(B6:E6,Poziomy5),0)),1)</f>
        <v>0 - Brak</v>
      </c>
      <c r="P6" s="21" t="str">
        <f>IF(OR(H6&lt;G6,J6&lt;I6,L6&lt;K6,N6&lt;M6),"Nie spełnia","Spełnia")</f>
        <v>Spełnia</v>
      </c>
    </row>
    <row r="7" spans="1:16" x14ac:dyDescent="0.3">
      <c r="A7" s="19" t="s">
        <v>101</v>
      </c>
      <c r="B7" s="20"/>
      <c r="C7" s="20"/>
      <c r="D7" s="20"/>
      <c r="E7" s="20"/>
      <c r="G7" s="20"/>
      <c r="H7" s="21" t="str">
        <f t="array" ref="H7">INDEX(Poziomy5,1+MAX(IFERROR(LOOKUP(B7:E7,Poziomy5),0)),1)</f>
        <v>0 - Brak</v>
      </c>
      <c r="I7" s="20"/>
      <c r="J7" s="21" t="str">
        <f t="array" ref="J7">INDEX(Poziomy5,1+LARGE(IFERROR(LOOKUP(B7:E7,Poziomy5),0),2),1)</f>
        <v>0 - Brak</v>
      </c>
      <c r="K7" s="20"/>
      <c r="L7" s="21" t="str">
        <f t="array" ref="L7">INDEX(Poziomy5,1+AVERAGE(IFERROR(LOOKUP(B7:E7,Poziomy5),0)),1)</f>
        <v>0 - Brak</v>
      </c>
      <c r="M7" s="20"/>
      <c r="N7" s="21" t="str">
        <f t="array" ref="N7">INDEX(Poziomy5,1+MIN(IFERROR(LOOKUP(B7:E7,Poziomy5),0)),1)</f>
        <v>0 - Brak</v>
      </c>
      <c r="P7" s="21" t="str">
        <f>IF(OR(H7&lt;G7,J7&lt;I7,L7&lt;K7,N7&lt;M7),"Nie spełnia","Spełnia")</f>
        <v>Spełnia</v>
      </c>
    </row>
    <row r="8" spans="1:16" x14ac:dyDescent="0.3">
      <c r="A8" s="7" t="s">
        <v>100</v>
      </c>
      <c r="B8" s="2"/>
      <c r="C8" s="2"/>
      <c r="D8" s="2"/>
      <c r="E8" s="2"/>
      <c r="G8" s="2"/>
      <c r="H8" s="5" t="str">
        <f t="array" ref="H8">INDEX(Poziomy5,1+MAX(IFERROR(LOOKUP(B8:E8,Poziomy5),0)),1)</f>
        <v>0 - Brak</v>
      </c>
      <c r="I8" s="2"/>
      <c r="J8" s="5" t="str">
        <f t="array" ref="J8">INDEX(Poziomy5,1+LARGE(IFERROR(LOOKUP(B8:E8,Poziomy5),0),2),1)</f>
        <v>0 - Brak</v>
      </c>
      <c r="K8" s="2"/>
      <c r="L8" s="5" t="str">
        <f t="array" ref="L8">INDEX(Poziomy5,1+AVERAGE(IFERROR(LOOKUP(B8:E8,Poziomy5),0)),1)</f>
        <v>0 - Brak</v>
      </c>
      <c r="M8" s="2"/>
      <c r="N8" s="5" t="str">
        <f t="array" ref="N8">INDEX(Poziomy5,1+MIN(IFERROR(LOOKUP(B8:E8,Poziomy5),0)),1)</f>
        <v>0 - Brak</v>
      </c>
      <c r="P8" s="5" t="str">
        <f>IF(OR(H8&lt;G8,J8&lt;I8,L8&lt;K8,N8&lt;M8),"Nie spełnia","Spełnia")</f>
        <v>Spełnia</v>
      </c>
    </row>
  </sheetData>
  <mergeCells count="5">
    <mergeCell ref="A1:E1"/>
    <mergeCell ref="H1:N1"/>
    <mergeCell ref="A2:E2"/>
    <mergeCell ref="H2:N2"/>
    <mergeCell ref="H3:N3"/>
  </mergeCells>
  <conditionalFormatting sqref="H6:H8">
    <cfRule type="expression" dxfId="6" priority="5">
      <formula>H6&lt;G6</formula>
    </cfRule>
  </conditionalFormatting>
  <conditionalFormatting sqref="J6:J8">
    <cfRule type="expression" dxfId="5" priority="4">
      <formula>J6&lt;I6</formula>
    </cfRule>
  </conditionalFormatting>
  <conditionalFormatting sqref="L6:L8">
    <cfRule type="expression" dxfId="4" priority="3">
      <formula>L6&lt;K6</formula>
    </cfRule>
  </conditionalFormatting>
  <conditionalFormatting sqref="N6:N8">
    <cfRule type="expression" dxfId="3" priority="2">
      <formula>N6&lt;M6</formula>
    </cfRule>
  </conditionalFormatting>
  <conditionalFormatting sqref="P6:P8">
    <cfRule type="cellIs" dxfId="2" priority="1" operator="equal">
      <formula>"Nie spełnia"</formula>
    </cfRule>
  </conditionalFormatting>
  <pageMargins left="0.23622047244094491" right="0.23622047244094491" top="0.74803149606299213" bottom="0.74803149606299213" header="0.31496062992125984" footer="0.31496062992125984"/>
  <pageSetup paperSize="9" scale="57" fitToHeight="0" orientation="landscape" r:id="rId1"/>
  <headerFooter>
    <oddFooter>Strona &amp;P z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Słownik!$A$3:$A$7</xm:f>
          </x14:formula1>
          <xm:sqref>B6:E8 I6:I8 K6:K8 M6:M8 G6:G8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9"/>
  <sheetViews>
    <sheetView topLeftCell="A4" zoomScale="90" zoomScaleNormal="90" workbookViewId="0">
      <selection activeCell="G19" sqref="G19"/>
    </sheetView>
  </sheetViews>
  <sheetFormatPr defaultRowHeight="14.4" x14ac:dyDescent="0.3"/>
  <cols>
    <col min="1" max="1" width="37.5546875" customWidth="1"/>
    <col min="2" max="5" width="15.5546875" customWidth="1"/>
    <col min="7" max="7" width="24.5546875" customWidth="1"/>
    <col min="8" max="8" width="15.5546875" customWidth="1"/>
  </cols>
  <sheetData>
    <row r="1" spans="1:16" x14ac:dyDescent="0.3">
      <c r="A1" s="23" t="s">
        <v>53</v>
      </c>
      <c r="B1" s="23"/>
      <c r="C1" s="23"/>
      <c r="D1" s="23"/>
      <c r="E1" s="23"/>
      <c r="F1" s="8"/>
      <c r="G1" s="8" t="s">
        <v>54</v>
      </c>
      <c r="H1" s="26" t="str">
        <f>'I - Dane podstawowe'!B4</f>
        <v>Bank Spółdzielczy w Suchedniowie</v>
      </c>
      <c r="I1" s="27"/>
      <c r="J1" s="27"/>
      <c r="K1" s="27"/>
      <c r="L1" s="27"/>
      <c r="M1" s="27"/>
      <c r="N1" s="29"/>
      <c r="O1" s="8"/>
      <c r="P1" s="8"/>
    </row>
    <row r="2" spans="1:16" x14ac:dyDescent="0.3">
      <c r="A2" s="24" t="s">
        <v>88</v>
      </c>
      <c r="B2" s="24"/>
      <c r="C2" s="24"/>
      <c r="D2" s="24"/>
      <c r="E2" s="24"/>
      <c r="F2" s="8"/>
      <c r="G2" s="9" t="s">
        <v>55</v>
      </c>
      <c r="H2" s="26" t="str">
        <f>'I - Dane podstawowe'!B5</f>
        <v>Zarząd</v>
      </c>
      <c r="I2" s="27"/>
      <c r="J2" s="27"/>
      <c r="K2" s="27"/>
      <c r="L2" s="27"/>
      <c r="M2" s="27"/>
      <c r="N2" s="29"/>
      <c r="O2" s="8"/>
      <c r="P2" s="8"/>
    </row>
    <row r="3" spans="1:16" x14ac:dyDescent="0.3">
      <c r="A3" s="9"/>
      <c r="B3" s="9"/>
      <c r="C3" s="9"/>
      <c r="D3" s="9"/>
      <c r="E3" s="9"/>
      <c r="F3" s="8"/>
      <c r="G3" s="9" t="s">
        <v>56</v>
      </c>
      <c r="H3" s="26">
        <f>'I - Dane podstawowe'!B6</f>
        <v>0</v>
      </c>
      <c r="I3" s="27"/>
      <c r="J3" s="27"/>
      <c r="K3" s="27"/>
      <c r="L3" s="27"/>
      <c r="M3" s="27"/>
      <c r="N3" s="29"/>
      <c r="O3" s="8"/>
      <c r="P3" s="8"/>
    </row>
    <row r="5" spans="1:16" ht="90.75" customHeight="1" x14ac:dyDescent="0.3">
      <c r="A5" s="1"/>
      <c r="B5" s="6">
        <f>'I - Dane podstawowe'!B11</f>
        <v>0</v>
      </c>
      <c r="C5" s="6">
        <f>'I - Dane podstawowe'!B12</f>
        <v>0</v>
      </c>
      <c r="D5" s="6">
        <f>'I - Dane podstawowe'!B13</f>
        <v>0</v>
      </c>
      <c r="E5" s="6">
        <f>'I - Dane podstawowe'!B14</f>
        <v>0</v>
      </c>
      <c r="G5" s="30" t="s">
        <v>52</v>
      </c>
      <c r="H5" s="31"/>
    </row>
    <row r="6" spans="1:16" ht="13.5" customHeight="1" x14ac:dyDescent="0.3">
      <c r="A6" s="26" t="s">
        <v>57</v>
      </c>
      <c r="B6" s="27"/>
      <c r="C6" s="27"/>
      <c r="D6" s="27"/>
      <c r="E6" s="27"/>
      <c r="G6" s="28"/>
      <c r="H6" s="28"/>
    </row>
    <row r="7" spans="1:16" ht="43.2" x14ac:dyDescent="0.3">
      <c r="A7" s="3" t="s">
        <v>58</v>
      </c>
      <c r="B7" s="2"/>
      <c r="C7" s="2"/>
      <c r="D7" s="2"/>
      <c r="E7" s="2"/>
      <c r="G7" s="3" t="s">
        <v>89</v>
      </c>
      <c r="H7" s="5" t="str">
        <f>IF(5*COUNTIF(B7:E7,"1-Tak")&gt;=COLUMNS(B7:E7),"Spełnia","Nie spełnia")</f>
        <v>Nie spełnia</v>
      </c>
    </row>
    <row r="8" spans="1:16" x14ac:dyDescent="0.3">
      <c r="A8" s="26" t="s">
        <v>62</v>
      </c>
      <c r="B8" s="27"/>
      <c r="C8" s="27"/>
      <c r="D8" s="27"/>
      <c r="E8" s="27"/>
      <c r="G8" s="28"/>
      <c r="H8" s="28"/>
    </row>
    <row r="9" spans="1:16" ht="28.8" x14ac:dyDescent="0.3">
      <c r="A9" s="7" t="s">
        <v>63</v>
      </c>
      <c r="B9" s="2"/>
      <c r="C9" s="2"/>
      <c r="D9" s="2"/>
      <c r="E9" s="2"/>
      <c r="G9" s="2" t="s">
        <v>36</v>
      </c>
      <c r="H9" s="10" t="s">
        <v>64</v>
      </c>
    </row>
  </sheetData>
  <mergeCells count="10">
    <mergeCell ref="G5:H5"/>
    <mergeCell ref="A8:E8"/>
    <mergeCell ref="G6:H6"/>
    <mergeCell ref="G8:H8"/>
    <mergeCell ref="A6:E6"/>
    <mergeCell ref="A1:E1"/>
    <mergeCell ref="H1:N1"/>
    <mergeCell ref="A2:E2"/>
    <mergeCell ref="H2:N2"/>
    <mergeCell ref="H3:N3"/>
  </mergeCells>
  <conditionalFormatting sqref="H7">
    <cfRule type="cellIs" dxfId="1" priority="6" operator="equal">
      <formula>"Nie spełnia"</formula>
    </cfRule>
  </conditionalFormatting>
  <pageMargins left="0.7" right="0.7" top="0.75" bottom="0.75" header="0.3" footer="0.3"/>
  <pageSetup paperSize="9" scale="64"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1000000}">
          <x14:formula1>
            <xm:f>Słownik!$G$3:$G$4</xm:f>
          </x14:formula1>
          <xm:sqref>B9:E9 B7:E7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8"/>
  <sheetViews>
    <sheetView workbookViewId="0">
      <selection activeCell="A5" sqref="A5:C5"/>
    </sheetView>
  </sheetViews>
  <sheetFormatPr defaultRowHeight="14.4" x14ac:dyDescent="0.3"/>
  <cols>
    <col min="1" max="1" width="34.33203125" customWidth="1"/>
    <col min="2" max="2" width="3.88671875" customWidth="1"/>
    <col min="4" max="4" width="38.5546875" customWidth="1"/>
  </cols>
  <sheetData>
    <row r="1" spans="1:4" ht="15" customHeight="1" x14ac:dyDescent="0.3">
      <c r="A1" s="12" t="s">
        <v>53</v>
      </c>
      <c r="B1" s="8"/>
      <c r="C1" s="8" t="s">
        <v>54</v>
      </c>
      <c r="D1" s="13" t="str">
        <f>'I - Dane podstawowe'!B4</f>
        <v>Bank Spółdzielczy w Suchedniowie</v>
      </c>
    </row>
    <row r="2" spans="1:4" ht="15" customHeight="1" x14ac:dyDescent="0.3">
      <c r="A2" s="11" t="s">
        <v>90</v>
      </c>
      <c r="B2" s="8"/>
      <c r="C2" s="9" t="s">
        <v>55</v>
      </c>
      <c r="D2" s="13" t="str">
        <f>'I - Dane podstawowe'!B5</f>
        <v>Zarząd</v>
      </c>
    </row>
    <row r="3" spans="1:4" ht="28.8" x14ac:dyDescent="0.3">
      <c r="A3" s="9"/>
      <c r="B3" s="8"/>
      <c r="C3" s="9" t="s">
        <v>56</v>
      </c>
      <c r="D3" s="13">
        <f>'I - Dane podstawowe'!B6</f>
        <v>0</v>
      </c>
    </row>
    <row r="5" spans="1:4" ht="27.75" customHeight="1" x14ac:dyDescent="0.3">
      <c r="A5" s="39" t="s">
        <v>91</v>
      </c>
      <c r="B5" s="39"/>
      <c r="C5" s="40"/>
      <c r="D5" s="2"/>
    </row>
    <row r="6" spans="1:4" ht="35.25" customHeight="1" x14ac:dyDescent="0.3">
      <c r="A6" s="32" t="s">
        <v>78</v>
      </c>
      <c r="B6" s="32"/>
      <c r="C6" s="33"/>
      <c r="D6" s="2"/>
    </row>
    <row r="8" spans="1:4" x14ac:dyDescent="0.3">
      <c r="A8" s="34" t="s">
        <v>79</v>
      </c>
      <c r="B8" s="34"/>
      <c r="C8" s="34"/>
      <c r="D8" s="2"/>
    </row>
  </sheetData>
  <mergeCells count="3">
    <mergeCell ref="A6:C6"/>
    <mergeCell ref="A8:C8"/>
    <mergeCell ref="A5:C5"/>
  </mergeCells>
  <conditionalFormatting sqref="D8">
    <cfRule type="cellIs" dxfId="0" priority="1" operator="equal">
      <formula>"Negatywna"</formula>
    </cfRule>
  </conditionalFormatting>
  <dataValidations disablePrompts="1" count="1">
    <dataValidation type="list" allowBlank="1" showInputMessage="1" showErrorMessage="1" sqref="D8" xr:uid="{00000000-0002-0000-0600-000000000000}">
      <formula1>"Pozytywna, Negatywna,"</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
  <sheetViews>
    <sheetView tabSelected="1" workbookViewId="0">
      <selection activeCell="A7" sqref="A7"/>
    </sheetView>
  </sheetViews>
  <sheetFormatPr defaultRowHeight="14.4" x14ac:dyDescent="0.3"/>
  <cols>
    <col min="1" max="1" width="15.6640625" customWidth="1"/>
    <col min="4" max="4" width="14.44140625" customWidth="1"/>
  </cols>
  <sheetData>
    <row r="1" spans="1:7" x14ac:dyDescent="0.3">
      <c r="A1" t="s">
        <v>9</v>
      </c>
      <c r="D1" t="s">
        <v>49</v>
      </c>
      <c r="G1" t="s">
        <v>59</v>
      </c>
    </row>
    <row r="2" spans="1:7" x14ac:dyDescent="0.3">
      <c r="A2" t="s">
        <v>45</v>
      </c>
      <c r="B2" t="s">
        <v>46</v>
      </c>
    </row>
    <row r="3" spans="1:7" x14ac:dyDescent="0.3">
      <c r="A3" t="s">
        <v>41</v>
      </c>
      <c r="B3">
        <v>0</v>
      </c>
      <c r="D3" t="s">
        <v>50</v>
      </c>
      <c r="E3">
        <v>0</v>
      </c>
      <c r="G3" t="s">
        <v>60</v>
      </c>
    </row>
    <row r="4" spans="1:7" x14ac:dyDescent="0.3">
      <c r="A4" t="s">
        <v>42</v>
      </c>
      <c r="B4">
        <v>1</v>
      </c>
      <c r="D4" t="s">
        <v>51</v>
      </c>
      <c r="E4">
        <v>1</v>
      </c>
      <c r="G4" t="s">
        <v>61</v>
      </c>
    </row>
    <row r="5" spans="1:7" x14ac:dyDescent="0.3">
      <c r="A5" t="s">
        <v>43</v>
      </c>
      <c r="B5">
        <v>2</v>
      </c>
    </row>
    <row r="6" spans="1:7" x14ac:dyDescent="0.3">
      <c r="A6" t="s">
        <v>44</v>
      </c>
      <c r="B6">
        <v>3</v>
      </c>
    </row>
    <row r="7" spans="1:7" x14ac:dyDescent="0.3">
      <c r="A7" t="s">
        <v>47</v>
      </c>
      <c r="B7">
        <v>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13FF6C59441584BBBCC6D5F42167CED" ma:contentTypeVersion="0" ma:contentTypeDescription="Utwórz nowy dokument." ma:contentTypeScope="" ma:versionID="a6b1adc7fa10959b3585e57741b5612f">
  <xsd:schema xmlns:xsd="http://www.w3.org/2001/XMLSchema" xmlns:xs="http://www.w3.org/2001/XMLSchema" xmlns:p="http://schemas.microsoft.com/office/2006/metadata/properties" targetNamespace="http://schemas.microsoft.com/office/2006/metadata/properties" ma:root="true" ma:fieldsID="b2fdb080088ddf1bdd98b8e55b33ddc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B122929-6E74-4B54-ADF9-940DD992BA75}">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86B1C0B1-2B37-42FF-BAA7-8B460BE49E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1A4519DF-AA0E-423A-96DA-58D2B801313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5</vt:i4>
      </vt:variant>
    </vt:vector>
  </HeadingPairs>
  <TitlesOfParts>
    <vt:vector size="13" baseType="lpstr">
      <vt:lpstr>Instrukcja</vt:lpstr>
      <vt:lpstr>I - Dane podstawowe</vt:lpstr>
      <vt:lpstr>II - Zarządzanie</vt:lpstr>
      <vt:lpstr>III - Ryzyko</vt:lpstr>
      <vt:lpstr>IV - Linie biznesowe</vt:lpstr>
      <vt:lpstr>V - Kryteria ilościowe</vt:lpstr>
      <vt:lpstr>VI - Poświęcanie czasu</vt:lpstr>
      <vt:lpstr>Słownik</vt:lpstr>
      <vt:lpstr>Poziomy2</vt:lpstr>
      <vt:lpstr>Poziomy5</vt:lpstr>
      <vt:lpstr>'II - Zarządzanie'!Tytuły_wydruku</vt:lpstr>
      <vt:lpstr>'III - Ryzyko'!Tytuły_wydruku</vt:lpstr>
      <vt:lpstr>'IV - Linie biznesowe'!Tytuły_wydruku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Grajek Marek</dc:creator>
  <cp:lastModifiedBy>amarkiewicz</cp:lastModifiedBy>
  <cp:lastPrinted>2025-01-14T15:15:17Z</cp:lastPrinted>
  <dcterms:created xsi:type="dcterms:W3CDTF">2019-11-13T08:57:13Z</dcterms:created>
  <dcterms:modified xsi:type="dcterms:W3CDTF">2025-01-14T15:15:24Z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0x010100513FF6C59441584BBBCC6D5F42167CED</vt:lpwstr>
  </property>
</Properties>
</file>